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1605" yWindow="615" windowWidth="29295" windowHeight="14055" tabRatio="759"/>
  </bookViews>
  <sheets>
    <sheet name="1.행정구역" sheetId="17" r:id="rId1"/>
    <sheet name="2.토지지목별현황" sheetId="16" r:id="rId2"/>
    <sheet name="3.일기일수" sheetId="21" r:id="rId3"/>
    <sheet name="4.기상개황" sheetId="22" r:id="rId4"/>
    <sheet name="5.강수량" sheetId="13" r:id="rId5"/>
  </sheets>
  <definedNames>
    <definedName name="_xlnm.Print_Area" localSheetId="0">'1.행정구역'!$A$1:$O$40</definedName>
    <definedName name="_xlnm.Print_Area" localSheetId="2">'3.일기일수'!$A$1:$L$32</definedName>
    <definedName name="_xlnm.Print_Area" localSheetId="3">'4.기상개황'!$A$1:$R$33</definedName>
    <definedName name="_xlnm.Print_Area" localSheetId="4">'5.강수량'!$A$1:$N$17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8" i="17" l="1"/>
  <c r="K32" i="17"/>
  <c r="K33" i="17"/>
  <c r="K34" i="17"/>
  <c r="K35" i="17"/>
  <c r="K36" i="17"/>
  <c r="K37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18" i="17"/>
  <c r="B16" i="13"/>
  <c r="D20" i="22"/>
  <c r="B20" i="22" l="1"/>
  <c r="N20" i="22" l="1"/>
  <c r="O20" i="22"/>
  <c r="I20" i="22"/>
  <c r="G20" i="22"/>
  <c r="F20" i="22"/>
  <c r="P20" i="22" l="1"/>
  <c r="M20" i="22"/>
  <c r="L20" i="22"/>
  <c r="E20" i="22"/>
  <c r="H20" i="22"/>
  <c r="J20" i="22"/>
  <c r="C20" i="22"/>
  <c r="R20" i="22"/>
  <c r="Q20" i="22"/>
  <c r="L19" i="21"/>
  <c r="D19" i="21"/>
  <c r="E19" i="21"/>
  <c r="F19" i="21"/>
  <c r="G19" i="21"/>
  <c r="H19" i="21"/>
  <c r="I19" i="21"/>
  <c r="J19" i="21"/>
  <c r="K19" i="21"/>
  <c r="C19" i="21"/>
  <c r="B19" i="21"/>
  <c r="AE15" i="16"/>
  <c r="S15" i="16"/>
  <c r="T15" i="16"/>
  <c r="U15" i="16"/>
  <c r="V15" i="16"/>
  <c r="W15" i="16"/>
  <c r="X15" i="16"/>
  <c r="Y15" i="16"/>
  <c r="Z15" i="16"/>
  <c r="AA15" i="16"/>
  <c r="AB15" i="16"/>
  <c r="AC15" i="16"/>
  <c r="AD15" i="16"/>
  <c r="R15" i="16"/>
  <c r="O15" i="16"/>
  <c r="I15" i="16"/>
  <c r="J15" i="16"/>
  <c r="K15" i="16"/>
  <c r="L15" i="16"/>
  <c r="M15" i="16"/>
  <c r="N15" i="16"/>
  <c r="D15" i="16"/>
  <c r="E15" i="16"/>
  <c r="F15" i="16"/>
  <c r="G15" i="16"/>
  <c r="H15" i="16"/>
  <c r="C15" i="16"/>
  <c r="B15" i="16"/>
  <c r="O17" i="17"/>
  <c r="D17" i="17"/>
  <c r="E17" i="17"/>
  <c r="F17" i="17"/>
  <c r="G17" i="17"/>
  <c r="H17" i="17"/>
  <c r="I17" i="17"/>
  <c r="J17" i="17"/>
  <c r="L17" i="17"/>
  <c r="M17" i="17"/>
  <c r="N17" i="17"/>
  <c r="C17" i="17"/>
  <c r="B17" i="17"/>
  <c r="K17" i="17" l="1"/>
  <c r="K15" i="21"/>
  <c r="B8" i="13" l="1"/>
  <c r="B9" i="13"/>
</calcChain>
</file>

<file path=xl/sharedStrings.xml><?xml version="1.0" encoding="utf-8"?>
<sst xmlns="http://schemas.openxmlformats.org/spreadsheetml/2006/main" count="502" uniqueCount="407">
  <si>
    <t>Nammun-dong</t>
  </si>
  <si>
    <t>Myeongju-dong</t>
  </si>
  <si>
    <t>Seongnae-dong</t>
  </si>
  <si>
    <t>Year</t>
    <phoneticPr fontId="2" type="noConversion"/>
  </si>
  <si>
    <t>Lowest</t>
  </si>
  <si>
    <t>Precipitation</t>
    <phoneticPr fontId="2" type="noConversion"/>
  </si>
  <si>
    <t>Minimum</t>
  </si>
  <si>
    <t>temperature</t>
  </si>
  <si>
    <t>Total</t>
    <phoneticPr fontId="2" type="noConversion"/>
  </si>
  <si>
    <t>Jan.</t>
    <phoneticPr fontId="2" type="noConversion"/>
  </si>
  <si>
    <t>Feb.</t>
    <phoneticPr fontId="2" type="noConversion"/>
  </si>
  <si>
    <t>Mar.</t>
    <phoneticPr fontId="2" type="noConversion"/>
  </si>
  <si>
    <t>Apr.</t>
    <phoneticPr fontId="2" type="noConversion"/>
  </si>
  <si>
    <t>May.</t>
    <phoneticPr fontId="2" type="noConversion"/>
  </si>
  <si>
    <t>Jun.</t>
    <phoneticPr fontId="2" type="noConversion"/>
  </si>
  <si>
    <t>Jul.</t>
    <phoneticPr fontId="2" type="noConversion"/>
  </si>
  <si>
    <t>Aug.</t>
    <phoneticPr fontId="2" type="noConversion"/>
  </si>
  <si>
    <t>Sept.</t>
    <phoneticPr fontId="2" type="noConversion"/>
  </si>
  <si>
    <t>Oct.</t>
    <phoneticPr fontId="2" type="noConversion"/>
  </si>
  <si>
    <t>Nov.</t>
    <phoneticPr fontId="2" type="noConversion"/>
  </si>
  <si>
    <t>Dec.</t>
    <phoneticPr fontId="2" type="noConversion"/>
  </si>
  <si>
    <t>Si</t>
    <phoneticPr fontId="2" type="noConversion"/>
  </si>
  <si>
    <t>Myeon</t>
    <phoneticPr fontId="2" type="noConversion"/>
  </si>
  <si>
    <t>Administrative Districts of Local Governments</t>
    <phoneticPr fontId="9" type="noConversion"/>
  </si>
  <si>
    <t>Anhyeon-dong</t>
  </si>
  <si>
    <t>Total</t>
    <phoneticPr fontId="2" type="noConversion"/>
  </si>
  <si>
    <t>Paddy-field</t>
    <phoneticPr fontId="2" type="noConversion"/>
  </si>
  <si>
    <t>Forestry</t>
    <phoneticPr fontId="2" type="noConversion"/>
  </si>
  <si>
    <t>Factory site</t>
    <phoneticPr fontId="2" type="noConversion"/>
  </si>
  <si>
    <t>School
site</t>
    <phoneticPr fontId="2" type="noConversion"/>
  </si>
  <si>
    <t>Warehouse site</t>
    <phoneticPr fontId="2" type="noConversion"/>
  </si>
  <si>
    <t>Bank</t>
    <phoneticPr fontId="2" type="noConversion"/>
  </si>
  <si>
    <t>Rivers</t>
    <phoneticPr fontId="2" type="noConversion"/>
  </si>
  <si>
    <t>Fish
farm</t>
    <phoneticPr fontId="2" type="noConversion"/>
  </si>
  <si>
    <t>Gymnastics site</t>
    <phoneticPr fontId="2" type="noConversion"/>
  </si>
  <si>
    <t>Recreation
area</t>
    <phoneticPr fontId="2" type="noConversion"/>
  </si>
  <si>
    <t>Religion site</t>
    <phoneticPr fontId="2" type="noConversion"/>
  </si>
  <si>
    <t>Historic 
site</t>
    <phoneticPr fontId="2" type="noConversion"/>
  </si>
  <si>
    <t>Burial</t>
    <phoneticPr fontId="2" type="noConversion"/>
  </si>
  <si>
    <t>Miscellaneous area</t>
    <phoneticPr fontId="2" type="noConversion"/>
  </si>
  <si>
    <t>월호평동</t>
  </si>
  <si>
    <t>남항진동</t>
  </si>
  <si>
    <t xml:space="preserve"> Jumunjin-eup</t>
  </si>
  <si>
    <t xml:space="preserve"> Seongsan-myeon</t>
  </si>
  <si>
    <t xml:space="preserve"> Wangsan-myeon</t>
  </si>
  <si>
    <t xml:space="preserve"> Gujeong-myeon</t>
  </si>
  <si>
    <t xml:space="preserve"> Gangdong-myeon</t>
  </si>
  <si>
    <t xml:space="preserve"> Okgye-myeon</t>
  </si>
  <si>
    <t xml:space="preserve"> Sacheon-myeon</t>
  </si>
  <si>
    <t xml:space="preserve"> Yeongok-myeon</t>
  </si>
  <si>
    <t xml:space="preserve"> Hongje-dong</t>
  </si>
  <si>
    <t xml:space="preserve"> Imdang-dong</t>
  </si>
  <si>
    <t xml:space="preserve"> Geumhak-dong</t>
  </si>
  <si>
    <t xml:space="preserve"> Yonggang-dong</t>
  </si>
  <si>
    <t xml:space="preserve"> Seongnam-dong</t>
  </si>
  <si>
    <t xml:space="preserve"> Okcheon-dong</t>
  </si>
  <si>
    <t xml:space="preserve"> Gyo-dong</t>
  </si>
  <si>
    <t xml:space="preserve"> Ponam-dong</t>
  </si>
  <si>
    <t xml:space="preserve"> Chodang-dong</t>
  </si>
  <si>
    <t>Gangmun-dong</t>
  </si>
  <si>
    <t xml:space="preserve"> Songjeong-dong</t>
  </si>
  <si>
    <t xml:space="preserve">Gyeonso-dong </t>
  </si>
  <si>
    <t xml:space="preserve"> Naegok-dong</t>
  </si>
  <si>
    <t>Hoesan-dong</t>
  </si>
  <si>
    <t>Janghyeon-dong</t>
  </si>
  <si>
    <t>Bagwol-dong</t>
  </si>
  <si>
    <t>Damsan-dong</t>
  </si>
  <si>
    <t xml:space="preserve"> Noam-dong</t>
  </si>
  <si>
    <t>Yusan-dong</t>
  </si>
  <si>
    <t>Wolhopyeong-dong</t>
  </si>
  <si>
    <t>Sinseok-dong</t>
  </si>
  <si>
    <t>Unsan-dong</t>
  </si>
  <si>
    <t>Ibap-dong</t>
  </si>
  <si>
    <t>Cheongyang-dong</t>
  </si>
  <si>
    <t>Dusan-dong</t>
  </si>
  <si>
    <t>Hak-dong</t>
  </si>
  <si>
    <t>Byeongsan-dong</t>
  </si>
  <si>
    <t>Namhangjin-dong</t>
  </si>
  <si>
    <t>Yucheon-dong</t>
  </si>
  <si>
    <t>Jibyeon-dong</t>
  </si>
  <si>
    <t>Jukheon-dong</t>
  </si>
  <si>
    <t>Daejeon-dong</t>
  </si>
  <si>
    <t>Unjeong-dong</t>
  </si>
  <si>
    <t>Nangok-dong</t>
  </si>
  <si>
    <t>Jeo-dong</t>
  </si>
  <si>
    <t>Eup</t>
    <phoneticPr fontId="2" type="noConversion"/>
  </si>
  <si>
    <t>Legal</t>
    <phoneticPr fontId="2" type="noConversion"/>
  </si>
  <si>
    <t>Province</t>
    <phoneticPr fontId="2" type="noConversion"/>
  </si>
  <si>
    <t>Tong</t>
    <phoneticPr fontId="2" type="noConversion"/>
  </si>
  <si>
    <t>Ri</t>
    <phoneticPr fontId="2" type="noConversion"/>
  </si>
  <si>
    <t>Ban</t>
    <phoneticPr fontId="2" type="noConversion"/>
  </si>
  <si>
    <t>Area</t>
    <phoneticPr fontId="2" type="noConversion"/>
  </si>
  <si>
    <t>year</t>
    <phoneticPr fontId="2" type="noConversion"/>
  </si>
  <si>
    <t>Area by Land Category</t>
    <phoneticPr fontId="2" type="noConversion"/>
  </si>
  <si>
    <t>Dry-paddy-field</t>
    <phoneticPr fontId="2" type="noConversion"/>
  </si>
  <si>
    <t>Orchard</t>
    <phoneticPr fontId="2" type="noConversion"/>
  </si>
  <si>
    <t>Pasture</t>
    <phoneticPr fontId="2" type="noConversion"/>
  </si>
  <si>
    <t>Mineral
spring s(site vs. area)</t>
    <phoneticPr fontId="2" type="noConversion"/>
  </si>
  <si>
    <t>Building
site</t>
    <phoneticPr fontId="2" type="noConversion"/>
  </si>
  <si>
    <t>Parking 
lot</t>
    <phoneticPr fontId="2" type="noConversion"/>
  </si>
  <si>
    <t>Gas station
site</t>
    <phoneticPr fontId="2" type="noConversion"/>
  </si>
  <si>
    <t>Road</t>
    <phoneticPr fontId="2" type="noConversion"/>
  </si>
  <si>
    <t>Railroad site</t>
    <phoneticPr fontId="2" type="noConversion"/>
  </si>
  <si>
    <t>Ditch</t>
    <phoneticPr fontId="2" type="noConversion"/>
  </si>
  <si>
    <t>Marsh</t>
    <phoneticPr fontId="2" type="noConversion"/>
  </si>
  <si>
    <t>Water 
supply site</t>
    <phoneticPr fontId="2" type="noConversion"/>
  </si>
  <si>
    <t>Park</t>
    <phoneticPr fontId="2" type="noConversion"/>
  </si>
  <si>
    <t xml:space="preserve"> </t>
  </si>
  <si>
    <t>Unit : day</t>
  </si>
  <si>
    <t>Frost</t>
    <phoneticPr fontId="2" type="noConversion"/>
  </si>
  <si>
    <t>Snow</t>
    <phoneticPr fontId="2" type="noConversion"/>
  </si>
  <si>
    <t>Number Of Days For Weather Conditions</t>
    <phoneticPr fontId="9" type="noConversion"/>
  </si>
  <si>
    <t>Manned Observing Station : Noth-Gangneung</t>
    <phoneticPr fontId="9" type="noConversion"/>
  </si>
  <si>
    <t>Clear</t>
    <phoneticPr fontId="2" type="noConversion"/>
  </si>
  <si>
    <t>Partly cloudy</t>
    <phoneticPr fontId="2" type="noConversion"/>
  </si>
  <si>
    <t>Mostly cloudy</t>
    <phoneticPr fontId="2" type="noConversion"/>
  </si>
  <si>
    <t>Cloudy</t>
    <phoneticPr fontId="2" type="noConversion"/>
  </si>
  <si>
    <t>Rain</t>
    <phoneticPr fontId="2" type="noConversion"/>
  </si>
  <si>
    <t>Fog</t>
    <phoneticPr fontId="2" type="noConversion"/>
  </si>
  <si>
    <t>Thunder Storm</t>
    <phoneticPr fontId="2" type="noConversion"/>
  </si>
  <si>
    <t>Gale</t>
    <phoneticPr fontId="2" type="noConversion"/>
  </si>
  <si>
    <t>Yellow sand</t>
    <phoneticPr fontId="2" type="noConversion"/>
  </si>
  <si>
    <t>A. Manned Observing Station : Noth-Gangneung</t>
    <phoneticPr fontId="2" type="noConversion"/>
  </si>
  <si>
    <t>Unit : item specific</t>
    <phoneticPr fontId="2" type="noConversion"/>
  </si>
  <si>
    <t>Precipitation</t>
    <phoneticPr fontId="9" type="noConversion"/>
  </si>
  <si>
    <t>Air pressure</t>
    <phoneticPr fontId="9" type="noConversion"/>
  </si>
  <si>
    <t>Mean dewpoint</t>
    <phoneticPr fontId="9" type="noConversion"/>
  </si>
  <si>
    <t>Mean</t>
    <phoneticPr fontId="9" type="noConversion"/>
  </si>
  <si>
    <t>Duration</t>
    <phoneticPr fontId="9" type="noConversion"/>
  </si>
  <si>
    <t>Maximum new</t>
    <phoneticPr fontId="9" type="noConversion"/>
  </si>
  <si>
    <t>Maximum</t>
    <phoneticPr fontId="9" type="noConversion"/>
  </si>
  <si>
    <t>Minimum</t>
    <phoneticPr fontId="9" type="noConversion"/>
  </si>
  <si>
    <t xml:space="preserve"> at mean sea</t>
    <phoneticPr fontId="9" type="noConversion"/>
  </si>
  <si>
    <t>cloud amount</t>
    <phoneticPr fontId="9" type="noConversion"/>
  </si>
  <si>
    <t>of Sunshine</t>
    <phoneticPr fontId="9" type="noConversion"/>
  </si>
  <si>
    <t>snowfall</t>
    <phoneticPr fontId="9" type="noConversion"/>
  </si>
  <si>
    <t>Highest</t>
    <phoneticPr fontId="9" type="noConversion"/>
  </si>
  <si>
    <t>mean</t>
    <phoneticPr fontId="9" type="noConversion"/>
  </si>
  <si>
    <t xml:space="preserve"> mean</t>
    <phoneticPr fontId="9" type="noConversion"/>
  </si>
  <si>
    <t xml:space="preserve"> level(hPa)</t>
    <phoneticPr fontId="9" type="noConversion"/>
  </si>
  <si>
    <t>(1/10)</t>
    <phoneticPr fontId="9" type="noConversion"/>
  </si>
  <si>
    <t>(hr)</t>
    <phoneticPr fontId="2" type="noConversion"/>
  </si>
  <si>
    <t>Gust Speed</t>
    <phoneticPr fontId="9" type="noConversion"/>
  </si>
  <si>
    <t>Area by Land Category(Cont'd)</t>
    <phoneticPr fontId="2" type="noConversion"/>
  </si>
  <si>
    <t>Area by Land Category(Cont'd)</t>
    <phoneticPr fontId="2" type="noConversion"/>
  </si>
  <si>
    <t>Area by Land Category(Cont'd)</t>
    <phoneticPr fontId="2" type="noConversion"/>
  </si>
  <si>
    <t>…</t>
    <phoneticPr fontId="2" type="noConversion"/>
  </si>
  <si>
    <t>…</t>
    <phoneticPr fontId="2" type="noConversion"/>
  </si>
  <si>
    <t>…</t>
    <phoneticPr fontId="2" type="noConversion"/>
  </si>
  <si>
    <t>Summary of Meteorological Conditions</t>
    <phoneticPr fontId="9" type="noConversion"/>
  </si>
  <si>
    <t>Summary of MeteorologicalConditions(Cont' d)</t>
    <phoneticPr fontId="9" type="noConversion"/>
  </si>
  <si>
    <t>주문진읍</t>
  </si>
  <si>
    <t>-</t>
  </si>
  <si>
    <r>
      <t xml:space="preserve">1. </t>
    </r>
    <r>
      <rPr>
        <b/>
        <sz val="21"/>
        <rFont val="한컴 고딕"/>
        <family val="3"/>
        <charset val="129"/>
      </rPr>
      <t>행정구역</t>
    </r>
    <r>
      <rPr>
        <b/>
        <vertAlign val="superscript"/>
        <sz val="21"/>
        <rFont val="Arial Narrow"/>
        <family val="2"/>
      </rPr>
      <t>1)</t>
    </r>
    <r>
      <rPr>
        <b/>
        <sz val="12"/>
        <color theme="1"/>
        <rFont val="Arial Narrow"/>
        <family val="2"/>
      </rPr>
      <t xml:space="preserve"> </t>
    </r>
    <phoneticPr fontId="9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</si>
  <si>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㎢</t>
    </r>
    <phoneticPr fontId="2" type="noConversion"/>
  </si>
  <si>
    <r>
      <t xml:space="preserve">Unit : each, </t>
    </r>
    <r>
      <rPr>
        <sz val="10"/>
        <rFont val="한컴 고딕"/>
        <family val="3"/>
        <charset val="129"/>
      </rPr>
      <t>㎢</t>
    </r>
    <phoneticPr fontId="9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</si>
  <si>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</si>
  <si>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rFont val="한컴 고딕"/>
        <family val="3"/>
        <charset val="129"/>
      </rPr>
      <t>반</t>
    </r>
    <phoneticPr fontId="9" type="noConversion"/>
  </si>
  <si>
    <r>
      <rPr>
        <sz val="11"/>
        <rFont val="한컴 고딕"/>
        <family val="3"/>
        <charset val="129"/>
      </rPr>
      <t>면적</t>
    </r>
    <r>
      <rPr>
        <sz val="11"/>
        <rFont val="Arial Narrow"/>
        <family val="2"/>
      </rPr>
      <t xml:space="preserve"> (</t>
    </r>
    <r>
      <rPr>
        <sz val="11"/>
        <rFont val="한컴 고딕"/>
        <family val="3"/>
        <charset val="129"/>
      </rPr>
      <t>㎢</t>
    </r>
    <r>
      <rPr>
        <sz val="1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</si>
  <si>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읍</t>
    </r>
    <phoneticPr fontId="2" type="noConversion"/>
  </si>
  <si>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</si>
  <si>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</si>
  <si>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도</t>
    </r>
    <phoneticPr fontId="2" type="noConversion"/>
  </si>
  <si>
    <r>
      <rPr>
        <sz val="11"/>
        <rFont val="한컴 고딕"/>
        <family val="3"/>
        <charset val="129"/>
      </rPr>
      <t>시</t>
    </r>
    <r>
      <rPr>
        <sz val="11"/>
        <rFont val="Arial Narrow"/>
        <family val="2"/>
      </rPr>
      <t/>
    </r>
    <phoneticPr fontId="2" type="noConversion"/>
  </si>
  <si>
    <r>
      <rPr>
        <sz val="11"/>
        <rFont val="한컴 고딕"/>
        <family val="3"/>
        <charset val="129"/>
      </rPr>
      <t>읍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</si>
  <si>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통</t>
    </r>
  </si>
  <si>
    <r>
      <rPr>
        <sz val="11"/>
        <rFont val="한컴 고딕"/>
        <family val="3"/>
        <charset val="129"/>
      </rPr>
      <t>리</t>
    </r>
  </si>
  <si>
    <r>
      <rPr>
        <sz val="10.5"/>
        <rFont val="한컴 고딕"/>
        <family val="3"/>
        <charset val="129"/>
      </rPr>
      <t>행정</t>
    </r>
    <phoneticPr fontId="2" type="noConversion"/>
  </si>
  <si>
    <r>
      <rPr>
        <sz val="11"/>
        <rFont val="한컴 고딕"/>
        <family val="3"/>
        <charset val="129"/>
      </rPr>
      <t>법정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</si>
  <si>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행정동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기준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</si>
  <si>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「지방자치단체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행정구역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인구현황」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행정안전부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행정지원과</t>
    </r>
    <phoneticPr fontId="9" type="noConversion"/>
  </si>
  <si>
    <t>성  산  면</t>
  </si>
  <si>
    <t>왕  산  면</t>
  </si>
  <si>
    <t>구  정  면</t>
  </si>
  <si>
    <t>강  동  면</t>
  </si>
  <si>
    <t>옥  계  면</t>
  </si>
  <si>
    <t>사  천  면</t>
  </si>
  <si>
    <t>연  곡  면</t>
  </si>
  <si>
    <t>홍  제  동</t>
  </si>
  <si>
    <t>옥  천  동</t>
  </si>
  <si>
    <t>초  당  동</t>
  </si>
  <si>
    <t>송  정  동</t>
  </si>
  <si>
    <t>내  곡  동</t>
  </si>
  <si>
    <t>Eup · Myeon · Dong</t>
    <phoneticPr fontId="2" type="noConversion"/>
  </si>
  <si>
    <r>
      <rPr>
        <b/>
        <sz val="21"/>
        <rFont val="한컴 고딕"/>
        <family val="3"/>
        <charset val="129"/>
      </rPr>
      <t>토지지목별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현황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9" type="noConversion"/>
  </si>
  <si>
    <r>
      <t xml:space="preserve">Unit : </t>
    </r>
    <r>
      <rPr>
        <sz val="10"/>
        <rFont val="한컴 고딕"/>
        <family val="3"/>
        <charset val="129"/>
      </rPr>
      <t>㎡</t>
    </r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</si>
  <si>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㎡</t>
    </r>
  </si>
  <si>
    <r>
      <rPr>
        <sz val="11"/>
        <rFont val="한컴 고딕"/>
        <family val="3"/>
        <charset val="129"/>
      </rPr>
      <t>공장용지</t>
    </r>
    <phoneticPr fontId="2" type="noConversion"/>
  </si>
  <si>
    <r>
      <rPr>
        <sz val="11"/>
        <rFont val="한컴 고딕"/>
        <family val="3"/>
        <charset val="129"/>
      </rPr>
      <t>학교용지</t>
    </r>
    <phoneticPr fontId="2" type="noConversion"/>
  </si>
  <si>
    <r>
      <rPr>
        <sz val="11"/>
        <rFont val="한컴 고딕"/>
        <family val="3"/>
        <charset val="129"/>
      </rPr>
      <t>주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차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장</t>
    </r>
    <phoneticPr fontId="2" type="noConversion"/>
  </si>
  <si>
    <r>
      <rPr>
        <sz val="11"/>
        <rFont val="한컴 고딕"/>
        <family val="3"/>
        <charset val="129"/>
      </rPr>
      <t>창고용지</t>
    </r>
    <phoneticPr fontId="2" type="noConversion"/>
  </si>
  <si>
    <r>
      <rPr>
        <sz val="11"/>
        <rFont val="한컴 고딕"/>
        <family val="3"/>
        <charset val="129"/>
      </rPr>
      <t>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로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</si>
  <si>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</si>
  <si>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rFont val="한컴 고딕"/>
        <family val="3"/>
        <charset val="129"/>
      </rPr>
      <t>철도용지</t>
    </r>
    <phoneticPr fontId="2" type="noConversion"/>
  </si>
  <si>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방</t>
    </r>
    <phoneticPr fontId="2" type="noConversion"/>
  </si>
  <si>
    <r>
      <rPr>
        <sz val="11"/>
        <rFont val="한컴 고딕"/>
        <family val="3"/>
        <charset val="129"/>
      </rPr>
      <t>하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천</t>
    </r>
    <phoneticPr fontId="2" type="noConversion"/>
  </si>
  <si>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거</t>
    </r>
    <phoneticPr fontId="2" type="noConversion"/>
  </si>
  <si>
    <r>
      <rPr>
        <sz val="11"/>
        <rFont val="한컴 고딕"/>
        <family val="3"/>
        <charset val="129"/>
      </rPr>
      <t>유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지</t>
    </r>
    <phoneticPr fontId="2" type="noConversion"/>
  </si>
  <si>
    <r>
      <rPr>
        <sz val="11"/>
        <rFont val="한컴 고딕"/>
        <family val="3"/>
        <charset val="129"/>
      </rPr>
      <t>양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장</t>
    </r>
    <phoneticPr fontId="2" type="noConversion"/>
  </si>
  <si>
    <r>
      <rPr>
        <sz val="11"/>
        <rFont val="한컴 고딕"/>
        <family val="3"/>
        <charset val="129"/>
      </rPr>
      <t>수도용지</t>
    </r>
    <phoneticPr fontId="2" type="noConversion"/>
  </si>
  <si>
    <r>
      <rPr>
        <sz val="11"/>
        <rFont val="한컴 고딕"/>
        <family val="3"/>
        <charset val="129"/>
      </rPr>
      <t>공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원</t>
    </r>
    <phoneticPr fontId="2" type="noConversion"/>
  </si>
  <si>
    <r>
      <rPr>
        <sz val="11"/>
        <rFont val="한컴 고딕"/>
        <family val="3"/>
        <charset val="129"/>
      </rPr>
      <t>체육용지</t>
    </r>
    <phoneticPr fontId="2" type="noConversion"/>
  </si>
  <si>
    <r>
      <rPr>
        <sz val="11"/>
        <rFont val="한컴 고딕"/>
        <family val="3"/>
        <charset val="129"/>
      </rPr>
      <t>유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지</t>
    </r>
    <phoneticPr fontId="2" type="noConversion"/>
  </si>
  <si>
    <r>
      <rPr>
        <sz val="11"/>
        <rFont val="한컴 고딕"/>
        <family val="3"/>
        <charset val="129"/>
      </rPr>
      <t>종교용지</t>
    </r>
    <phoneticPr fontId="2" type="noConversion"/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</si>
  <si>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적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지</t>
    </r>
    <phoneticPr fontId="2" type="noConversion"/>
  </si>
  <si>
    <r>
      <rPr>
        <sz val="11"/>
        <rFont val="한컴 고딕"/>
        <family val="3"/>
        <charset val="129"/>
      </rPr>
      <t>묘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지</t>
    </r>
    <phoneticPr fontId="2" type="noConversion"/>
  </si>
  <si>
    <r>
      <rPr>
        <sz val="11"/>
        <rFont val="한컴 고딕"/>
        <family val="3"/>
        <charset val="129"/>
      </rPr>
      <t>잡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지</t>
    </r>
    <phoneticPr fontId="2" type="noConversion"/>
  </si>
  <si>
    <r>
      <rPr>
        <sz val="11"/>
        <rFont val="한컴 고딕"/>
        <family val="3"/>
        <charset val="129"/>
      </rPr>
      <t>읍면동별</t>
    </r>
    <phoneticPr fontId="2" type="noConversion"/>
  </si>
  <si>
    <r>
      <rPr>
        <sz val="9.5"/>
        <rFont val="한컴 고딕"/>
        <family val="3"/>
        <charset val="129"/>
      </rPr>
      <t>주문진읍</t>
    </r>
  </si>
  <si>
    <r>
      <rPr>
        <sz val="9.5"/>
        <rFont val="한컴 고딕"/>
        <family val="3"/>
        <charset val="129"/>
      </rPr>
      <t>월호평동</t>
    </r>
  </si>
  <si>
    <r>
      <rPr>
        <sz val="9.5"/>
        <rFont val="한컴 고딕"/>
        <family val="3"/>
        <charset val="129"/>
      </rPr>
      <t>남항진동</t>
    </r>
  </si>
  <si>
    <r>
      <t xml:space="preserve">2. </t>
    </r>
    <r>
      <rPr>
        <b/>
        <sz val="21"/>
        <rFont val="한컴 고딕"/>
        <family val="3"/>
        <charset val="129"/>
      </rPr>
      <t>토지지목별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현황</t>
    </r>
    <phoneticPr fontId="9" type="noConversion"/>
  </si>
  <si>
    <r>
      <t xml:space="preserve"> </t>
    </r>
    <r>
      <rPr>
        <sz val="11"/>
        <rFont val="한컴 고딕"/>
        <family val="3"/>
        <charset val="129"/>
      </rPr>
      <t>계</t>
    </r>
    <phoneticPr fontId="2" type="noConversion"/>
  </si>
  <si>
    <r>
      <rPr>
        <sz val="11"/>
        <rFont val="한컴 고딕"/>
        <family val="3"/>
        <charset val="129"/>
      </rPr>
      <t>전</t>
    </r>
    <phoneticPr fontId="2" type="noConversion"/>
  </si>
  <si>
    <r>
      <rPr>
        <sz val="11"/>
        <rFont val="한컴 고딕"/>
        <family val="3"/>
        <charset val="129"/>
      </rPr>
      <t>답</t>
    </r>
    <phoneticPr fontId="2" type="noConversion"/>
  </si>
  <si>
    <r>
      <rPr>
        <sz val="11"/>
        <rFont val="한컴 고딕"/>
        <family val="3"/>
        <charset val="129"/>
      </rPr>
      <t>과수원</t>
    </r>
    <phoneticPr fontId="2" type="noConversion"/>
  </si>
  <si>
    <r>
      <rPr>
        <sz val="11"/>
        <rFont val="한컴 고딕"/>
        <family val="3"/>
        <charset val="129"/>
      </rPr>
      <t>목장용지</t>
    </r>
    <phoneticPr fontId="2" type="noConversion"/>
  </si>
  <si>
    <r>
      <rPr>
        <sz val="11"/>
        <rFont val="한컴 고딕"/>
        <family val="3"/>
        <charset val="129"/>
      </rPr>
      <t>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야</t>
    </r>
    <phoneticPr fontId="2" type="noConversion"/>
  </si>
  <si>
    <r>
      <rPr>
        <sz val="11"/>
        <rFont val="한컴 고딕"/>
        <family val="3"/>
        <charset val="129"/>
      </rPr>
      <t>광천지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</si>
  <si>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법정동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기준</t>
    </r>
    <phoneticPr fontId="2" type="noConversion"/>
  </si>
  <si>
    <r>
      <rPr>
        <sz val="9.5"/>
        <rFont val="한컴 고딕"/>
        <family val="3"/>
        <charset val="129"/>
      </rPr>
      <t xml:space="preserve">성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산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면</t>
    </r>
    <phoneticPr fontId="2" type="noConversion"/>
  </si>
  <si>
    <r>
      <rPr>
        <sz val="9.5"/>
        <rFont val="한컴 고딕"/>
        <family val="3"/>
        <charset val="129"/>
      </rPr>
      <t xml:space="preserve">왕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산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면</t>
    </r>
    <phoneticPr fontId="2" type="noConversion"/>
  </si>
  <si>
    <r>
      <rPr>
        <sz val="9.5"/>
        <rFont val="한컴 고딕"/>
        <family val="3"/>
        <charset val="129"/>
      </rPr>
      <t xml:space="preserve">구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 xml:space="preserve">정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면</t>
    </r>
    <phoneticPr fontId="2" type="noConversion"/>
  </si>
  <si>
    <r>
      <rPr>
        <sz val="9.5"/>
        <rFont val="한컴 고딕"/>
        <family val="3"/>
        <charset val="129"/>
      </rPr>
      <t xml:space="preserve">강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 xml:space="preserve">동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면</t>
    </r>
    <phoneticPr fontId="2" type="noConversion"/>
  </si>
  <si>
    <r>
      <rPr>
        <sz val="9.5"/>
        <rFont val="한컴 고딕"/>
        <family val="3"/>
        <charset val="129"/>
      </rPr>
      <t xml:space="preserve">옥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 xml:space="preserve">계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면</t>
    </r>
    <phoneticPr fontId="2" type="noConversion"/>
  </si>
  <si>
    <r>
      <rPr>
        <sz val="9.5"/>
        <rFont val="한컴 고딕"/>
        <family val="3"/>
        <charset val="129"/>
      </rPr>
      <t xml:space="preserve">사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 xml:space="preserve">천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면</t>
    </r>
    <phoneticPr fontId="2" type="noConversion"/>
  </si>
  <si>
    <r>
      <rPr>
        <sz val="9.5"/>
        <rFont val="한컴 고딕"/>
        <family val="3"/>
        <charset val="129"/>
      </rPr>
      <t>연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곡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면</t>
    </r>
    <phoneticPr fontId="2" type="noConversion"/>
  </si>
  <si>
    <r>
      <rPr>
        <sz val="9.5"/>
        <rFont val="한컴 고딕"/>
        <family val="3"/>
        <charset val="129"/>
      </rPr>
      <t xml:space="preserve">홍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 xml:space="preserve">제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</si>
  <si>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남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 xml:space="preserve">문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</si>
  <si>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명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 xml:space="preserve">주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</si>
  <si>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임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당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</si>
  <si>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용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 xml:space="preserve">강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</si>
  <si>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성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남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</si>
  <si>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금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학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</si>
  <si>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성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내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</si>
  <si>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옥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천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</si>
  <si>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교</t>
    </r>
    <r>
      <rPr>
        <sz val="9.5"/>
        <rFont val="Arial Narrow"/>
        <family val="2"/>
      </rPr>
      <t xml:space="preserve">      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</si>
  <si>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포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남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</si>
  <si>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강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문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</si>
  <si>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견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 xml:space="preserve">소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</si>
  <si>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유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 xml:space="preserve">천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</si>
  <si>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죽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헌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</si>
  <si>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운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 xml:space="preserve">정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</si>
  <si>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대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 xml:space="preserve">전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</si>
  <si>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지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변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</si>
  <si>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청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량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</si>
  <si>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신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 xml:space="preserve">석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</si>
  <si>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입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암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</si>
  <si>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두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 xml:space="preserve">산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</si>
  <si>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학    </t>
    </r>
    <r>
      <rPr>
        <sz val="9.5"/>
        <rFont val="Arial Narrow"/>
        <family val="2"/>
      </rPr>
      <t xml:space="preserve">  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</si>
  <si>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병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산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</si>
  <si>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난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 xml:space="preserve">곡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</si>
  <si>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안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현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</si>
  <si>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운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산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</si>
  <si>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저</t>
    </r>
    <r>
      <rPr>
        <sz val="9.5"/>
        <rFont val="Arial Narrow"/>
        <family val="2"/>
      </rPr>
      <t xml:space="preserve">      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</si>
  <si>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초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 xml:space="preserve">당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</si>
  <si>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송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정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</si>
  <si>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내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곡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</si>
  <si>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장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현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</si>
  <si>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담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 xml:space="preserve">산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</si>
  <si>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유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산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</si>
  <si>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>박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월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</si>
  <si>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회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산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</si>
  <si>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r>
      <rPr>
        <sz val="9.5"/>
        <rFont val="한컴 고딕"/>
        <family val="3"/>
        <charset val="129"/>
      </rPr>
      <t xml:space="preserve">노 </t>
    </r>
    <r>
      <rPr>
        <sz val="9.5"/>
        <rFont val="Arial Narrow"/>
        <family val="2"/>
      </rPr>
      <t xml:space="preserve"> </t>
    </r>
    <r>
      <rPr>
        <sz val="9.5"/>
        <rFont val="한컴 고딕"/>
        <family val="3"/>
        <charset val="129"/>
      </rPr>
      <t>암</t>
    </r>
    <r>
      <rPr>
        <sz val="9.5"/>
        <rFont val="Arial Narrow"/>
        <family val="2"/>
      </rPr>
      <t xml:space="preserve">  </t>
    </r>
    <r>
      <rPr>
        <sz val="9.5"/>
        <rFont val="한컴 고딕"/>
        <family val="3"/>
        <charset val="129"/>
      </rPr>
      <t>동</t>
    </r>
    <phoneticPr fontId="2" type="noConversion"/>
  </si>
  <si>
    <t>남  문  동</t>
  </si>
  <si>
    <t>명  주  동</t>
  </si>
  <si>
    <t>성  내  동</t>
  </si>
  <si>
    <t>임  당  동</t>
  </si>
  <si>
    <t>금  학  동</t>
  </si>
  <si>
    <t>용  강  동</t>
  </si>
  <si>
    <t>성  남  동</t>
  </si>
  <si>
    <t>교        동</t>
  </si>
  <si>
    <t>포  남  동</t>
  </si>
  <si>
    <t>강  문  동</t>
  </si>
  <si>
    <t>견  소  동</t>
  </si>
  <si>
    <t>회  산  동</t>
  </si>
  <si>
    <t>장  현  동</t>
  </si>
  <si>
    <t>박  월  동</t>
  </si>
  <si>
    <t>담  산  동</t>
  </si>
  <si>
    <t>노  암  동</t>
  </si>
  <si>
    <t>유  산  동</t>
  </si>
  <si>
    <t>신  석  동</t>
  </si>
  <si>
    <t>입  암  동</t>
  </si>
  <si>
    <t>청  량  동</t>
  </si>
  <si>
    <t>두  산  동</t>
  </si>
  <si>
    <t>학        동</t>
  </si>
  <si>
    <t>병  산  동</t>
  </si>
  <si>
    <t>유  천  동</t>
  </si>
  <si>
    <t>지  변  동</t>
  </si>
  <si>
    <t>죽  헌  동</t>
  </si>
  <si>
    <t>대  전  동</t>
  </si>
  <si>
    <t>운  정  동</t>
  </si>
  <si>
    <t>난  곡  동</t>
  </si>
  <si>
    <t>저        동</t>
  </si>
  <si>
    <t>안  현  동</t>
  </si>
  <si>
    <t>운  산  동</t>
  </si>
  <si>
    <t xml:space="preserve"> 자료: 「지적통계」 국토교통부, 강릉시 지적과</t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</si>
  <si>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Segoe UI Symbol"/>
        <family val="3"/>
      </rPr>
      <t>㎡</t>
    </r>
    <phoneticPr fontId="2" type="noConversion"/>
  </si>
  <si>
    <r>
      <t xml:space="preserve">3. </t>
    </r>
    <r>
      <rPr>
        <b/>
        <sz val="21"/>
        <rFont val="한컴 고딕"/>
        <family val="3"/>
        <charset val="129"/>
      </rPr>
      <t>일기일수</t>
    </r>
    <phoneticPr fontId="9" type="noConversion"/>
  </si>
  <si>
    <r>
      <t xml:space="preserve"> </t>
    </r>
    <r>
      <rPr>
        <b/>
        <sz val="16"/>
        <rFont val="한컴 고딕"/>
        <family val="3"/>
        <charset val="129"/>
      </rPr>
      <t>유인관측지점</t>
    </r>
    <r>
      <rPr>
        <b/>
        <sz val="16"/>
        <rFont val="Arial Narrow"/>
        <family val="2"/>
      </rPr>
      <t xml:space="preserve"> : </t>
    </r>
    <r>
      <rPr>
        <b/>
        <sz val="16"/>
        <rFont val="한컴 고딕"/>
        <family val="3"/>
        <charset val="129"/>
      </rPr>
      <t>북강릉</t>
    </r>
    <phoneticPr fontId="9" type="noConversion"/>
  </si>
  <si>
    <r>
      <rPr>
        <sz val="11"/>
        <rFont val="한컴 고딕"/>
        <family val="3"/>
        <charset val="129"/>
      </rPr>
      <t>단위</t>
    </r>
    <r>
      <rPr>
        <sz val="11"/>
        <rFont val="Arial Narrow"/>
        <family val="2"/>
      </rPr>
      <t xml:space="preserve"> : </t>
    </r>
    <r>
      <rPr>
        <sz val="11"/>
        <rFont val="한컴 고딕"/>
        <family val="3"/>
        <charset val="129"/>
      </rPr>
      <t>일</t>
    </r>
    <phoneticPr fontId="2" type="noConversion"/>
  </si>
  <si>
    <r>
      <rPr>
        <sz val="10.5"/>
        <rFont val="한컴 고딕"/>
        <family val="3"/>
        <charset val="129"/>
      </rPr>
      <t>맑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음</t>
    </r>
    <phoneticPr fontId="2" type="noConversion"/>
  </si>
  <si>
    <r>
      <rPr>
        <sz val="10.5"/>
        <rFont val="한컴 고딕"/>
        <family val="3"/>
        <charset val="129"/>
      </rPr>
      <t>구름
조금</t>
    </r>
    <phoneticPr fontId="2" type="noConversion"/>
  </si>
  <si>
    <r>
      <rPr>
        <sz val="10.5"/>
        <rFont val="한컴 고딕"/>
        <family val="3"/>
        <charset val="129"/>
      </rPr>
      <t>구름
많음</t>
    </r>
    <phoneticPr fontId="2" type="noConversion"/>
  </si>
  <si>
    <r>
      <rPr>
        <sz val="10.5"/>
        <rFont val="한컴 고딕"/>
        <family val="3"/>
        <charset val="129"/>
      </rPr>
      <t>흐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림</t>
    </r>
    <phoneticPr fontId="2" type="noConversion"/>
  </si>
  <si>
    <r>
      <rPr>
        <sz val="10.5"/>
        <rFont val="한컴 고딕"/>
        <family val="3"/>
        <charset val="129"/>
      </rPr>
      <t>강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수</t>
    </r>
    <phoneticPr fontId="2" type="noConversion"/>
  </si>
  <si>
    <r>
      <rPr>
        <sz val="10.5"/>
        <rFont val="한컴 고딕"/>
        <family val="3"/>
        <charset val="129"/>
      </rPr>
      <t>서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리</t>
    </r>
    <phoneticPr fontId="2" type="noConversion"/>
  </si>
  <si>
    <r>
      <rPr>
        <sz val="10.5"/>
        <rFont val="한컴 고딕"/>
        <family val="3"/>
        <charset val="129"/>
      </rPr>
      <t>안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개</t>
    </r>
    <phoneticPr fontId="2" type="noConversion"/>
  </si>
  <si>
    <r>
      <rPr>
        <sz val="10.5"/>
        <rFont val="한컴 고딕"/>
        <family val="3"/>
        <charset val="129"/>
      </rPr>
      <t>눈</t>
    </r>
    <phoneticPr fontId="2" type="noConversion"/>
  </si>
  <si>
    <r>
      <rPr>
        <sz val="10.5"/>
        <rFont val="한컴 고딕"/>
        <family val="3"/>
        <charset val="129"/>
      </rPr>
      <t>뇌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전</t>
    </r>
    <phoneticPr fontId="2" type="noConversion"/>
  </si>
  <si>
    <r>
      <rPr>
        <sz val="10.5"/>
        <rFont val="한컴 고딕"/>
        <family val="3"/>
        <charset val="129"/>
      </rPr>
      <t>폭</t>
    </r>
    <r>
      <rPr>
        <sz val="10.5"/>
        <rFont val="Arial Narrow"/>
        <family val="2"/>
      </rPr>
      <t xml:space="preserve"> </t>
    </r>
    <r>
      <rPr>
        <sz val="10.5"/>
        <rFont val="한컴 고딕"/>
        <family val="3"/>
        <charset val="129"/>
      </rPr>
      <t>풍</t>
    </r>
    <phoneticPr fontId="2" type="noConversion"/>
  </si>
  <si>
    <r>
      <rPr>
        <sz val="10.5"/>
        <rFont val="한컴 고딕"/>
        <family val="3"/>
        <charset val="129"/>
      </rPr>
      <t>황사</t>
    </r>
    <phoneticPr fontId="2" type="noConversion"/>
  </si>
  <si>
    <r>
      <t>2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Feb.</t>
    </r>
  </si>
  <si>
    <r>
      <t>3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Mar.</t>
    </r>
  </si>
  <si>
    <r>
      <t>4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Apr.</t>
    </r>
    <phoneticPr fontId="2" type="noConversion"/>
  </si>
  <si>
    <r>
      <t>6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Jun.</t>
    </r>
  </si>
  <si>
    <r>
      <t>7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Jul. </t>
    </r>
  </si>
  <si>
    <r>
      <t>8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Aug.</t>
    </r>
  </si>
  <si>
    <r>
      <t>9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Sept.</t>
    </r>
  </si>
  <si>
    <r>
      <t>10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Oct.  </t>
    </r>
  </si>
  <si>
    <r>
      <t>11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Nov.</t>
    </r>
  </si>
  <si>
    <r>
      <t>12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Dec.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</si>
  <si>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「기상관측통계」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기상청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국가기후데이터센터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기상자료개방포털</t>
    </r>
    <r>
      <rPr>
        <sz val="10"/>
        <rFont val="Arial Narrow"/>
        <family val="2"/>
      </rPr>
      <t>)</t>
    </r>
    <phoneticPr fontId="2" type="noConversion"/>
  </si>
  <si>
    <r>
      <t>1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Jan.</t>
    </r>
    <phoneticPr fontId="2" type="noConversion"/>
  </si>
  <si>
    <r>
      <t>3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Mar.</t>
    </r>
    <phoneticPr fontId="2" type="noConversion"/>
  </si>
  <si>
    <r>
      <t>4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Apr.</t>
    </r>
  </si>
  <si>
    <r>
      <t>5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May.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</si>
  <si>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 xml:space="preserve">별
</t>
    </r>
    <r>
      <rPr>
        <sz val="11"/>
        <rFont val="Arial Narrow"/>
        <family val="3"/>
        <charset val="129"/>
      </rPr>
      <t xml:space="preserve">
</t>
    </r>
    <r>
      <rPr>
        <sz val="11"/>
        <rFont val="한컴 고딕"/>
        <family val="3"/>
        <charset val="129"/>
      </rPr>
      <t>월  별</t>
    </r>
    <phoneticPr fontId="2" type="noConversion"/>
  </si>
  <si>
    <r>
      <t>5</t>
    </r>
    <r>
      <rPr>
        <sz val="11"/>
        <rFont val="한컴 고딕"/>
        <family val="3"/>
        <charset val="129"/>
      </rPr>
      <t xml:space="preserve">월 </t>
    </r>
    <r>
      <rPr>
        <sz val="11"/>
        <rFont val="Arial Narrow"/>
        <family val="2"/>
      </rPr>
      <t xml:space="preserve"> May.</t>
    </r>
    <phoneticPr fontId="2" type="noConversion"/>
  </si>
  <si>
    <r>
      <t xml:space="preserve">4. </t>
    </r>
    <r>
      <rPr>
        <b/>
        <sz val="21"/>
        <rFont val="한컴 고딕"/>
        <family val="3"/>
        <charset val="129"/>
      </rPr>
      <t>기상개황</t>
    </r>
    <phoneticPr fontId="9" type="noConversion"/>
  </si>
  <si>
    <r>
      <t xml:space="preserve">4. </t>
    </r>
    <r>
      <rPr>
        <b/>
        <sz val="21"/>
        <rFont val="한컴 고딕"/>
        <family val="3"/>
        <charset val="129"/>
      </rPr>
      <t>기상개황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9" type="noConversion"/>
  </si>
  <si>
    <r>
      <rPr>
        <b/>
        <sz val="16"/>
        <rFont val="한컴 고딕"/>
        <family val="3"/>
        <charset val="129"/>
      </rPr>
      <t>유인관측지점</t>
    </r>
    <r>
      <rPr>
        <b/>
        <sz val="16"/>
        <rFont val="Arial Narrow"/>
        <family val="2"/>
      </rPr>
      <t xml:space="preserve"> : </t>
    </r>
    <r>
      <rPr>
        <b/>
        <sz val="16"/>
        <rFont val="한컴 고딕"/>
        <family val="3"/>
        <charset val="129"/>
      </rPr>
      <t>북강릉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</si>
  <si>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개별</t>
    </r>
    <phoneticPr fontId="2" type="noConversion"/>
  </si>
  <si>
    <r>
      <rPr>
        <sz val="10.5"/>
        <rFont val="한컴 고딕"/>
        <family val="3"/>
        <charset val="129"/>
      </rPr>
      <t>연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별</t>
    </r>
    <phoneticPr fontId="9" type="noConversion"/>
  </si>
  <si>
    <r>
      <rPr>
        <sz val="10.5"/>
        <rFont val="한컴 고딕"/>
        <family val="3"/>
        <charset val="129"/>
      </rPr>
      <t>강수량</t>
    </r>
  </si>
  <si>
    <r>
      <rPr>
        <sz val="9"/>
        <rFont val="한컴 고딕"/>
        <family val="3"/>
        <charset val="129"/>
      </rPr>
      <t>상대습도</t>
    </r>
    <r>
      <rPr>
        <sz val="9"/>
        <rFont val="Arial Narrow"/>
        <family val="2"/>
      </rPr>
      <t>(%)  Rel. Hum.</t>
    </r>
    <phoneticPr fontId="9" type="noConversion"/>
  </si>
  <si>
    <r>
      <rPr>
        <sz val="10.5"/>
        <rFont val="한컴 고딕"/>
        <family val="3"/>
        <charset val="129"/>
      </rPr>
      <t>평균해면기압</t>
    </r>
    <phoneticPr fontId="9" type="noConversion"/>
  </si>
  <si>
    <r>
      <rPr>
        <sz val="10.5"/>
        <rFont val="한컴 고딕"/>
        <family val="3"/>
        <charset val="129"/>
      </rPr>
      <t>이슬점온도</t>
    </r>
  </si>
  <si>
    <r>
      <rPr>
        <sz val="10.5"/>
        <rFont val="한컴 고딕"/>
        <family val="3"/>
        <charset val="129"/>
      </rPr>
      <t>평균운량</t>
    </r>
  </si>
  <si>
    <r>
      <rPr>
        <sz val="10.5"/>
        <rFont val="한컴 고딕"/>
        <family val="3"/>
        <charset val="129"/>
      </rPr>
      <t>일조시간</t>
    </r>
  </si>
  <si>
    <r>
      <rPr>
        <sz val="10.5"/>
        <rFont val="한컴 고딕"/>
        <family val="3"/>
        <charset val="129"/>
      </rPr>
      <t>최심신적설</t>
    </r>
  </si>
  <si>
    <r>
      <rPr>
        <sz val="10.5"/>
        <rFont val="한컴 고딕"/>
        <family val="3"/>
        <charset val="129"/>
      </rPr>
      <t>바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람</t>
    </r>
    <r>
      <rPr>
        <sz val="10.5"/>
        <rFont val="Arial Narrow"/>
        <family val="2"/>
      </rPr>
      <t xml:space="preserve">     Windspeed(m/s)</t>
    </r>
    <phoneticPr fontId="9" type="noConversion"/>
  </si>
  <si>
    <r>
      <rPr>
        <sz val="10.5"/>
        <rFont val="한컴 고딕"/>
        <family val="3"/>
        <charset val="129"/>
      </rPr>
      <t>월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별</t>
    </r>
    <phoneticPr fontId="9" type="noConversion"/>
  </si>
  <si>
    <r>
      <rPr>
        <sz val="10.5"/>
        <rFont val="한컴 고딕"/>
        <family val="3"/>
        <charset val="129"/>
      </rPr>
      <t>평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균</t>
    </r>
    <phoneticPr fontId="9" type="noConversion"/>
  </si>
  <si>
    <r>
      <rPr>
        <sz val="10.5"/>
        <rFont val="한컴 고딕"/>
        <family val="3"/>
        <charset val="129"/>
      </rPr>
      <t>평균최고</t>
    </r>
    <phoneticPr fontId="9" type="noConversion"/>
  </si>
  <si>
    <r>
      <rPr>
        <sz val="10.5"/>
        <rFont val="한컴 고딕"/>
        <family val="3"/>
        <charset val="129"/>
      </rPr>
      <t>최고극값</t>
    </r>
    <phoneticPr fontId="9" type="noConversion"/>
  </si>
  <si>
    <r>
      <rPr>
        <sz val="10.5"/>
        <rFont val="한컴 고딕"/>
        <family val="3"/>
        <charset val="129"/>
      </rPr>
      <t>평균최저</t>
    </r>
  </si>
  <si>
    <r>
      <rPr>
        <sz val="10.5"/>
        <rFont val="한컴 고딕"/>
        <family val="3"/>
        <charset val="129"/>
      </rPr>
      <t>최저극값</t>
    </r>
    <phoneticPr fontId="9" type="noConversion"/>
  </si>
  <si>
    <r>
      <rPr>
        <sz val="10.5"/>
        <rFont val="한컴 고딕"/>
        <family val="3"/>
        <charset val="129"/>
      </rPr>
      <t>최</t>
    </r>
    <r>
      <rPr>
        <sz val="10.5"/>
        <rFont val="Arial Narrow"/>
        <family val="2"/>
      </rPr>
      <t xml:space="preserve">  </t>
    </r>
    <r>
      <rPr>
        <sz val="10.5"/>
        <rFont val="한컴 고딕"/>
        <family val="3"/>
        <charset val="129"/>
      </rPr>
      <t>소</t>
    </r>
    <phoneticPr fontId="9" type="noConversion"/>
  </si>
  <si>
    <r>
      <rPr>
        <sz val="10.5"/>
        <rFont val="한컴 고딕"/>
        <family val="3"/>
        <charset val="129"/>
      </rPr>
      <t>평균풍속</t>
    </r>
  </si>
  <si>
    <r>
      <rPr>
        <sz val="10.5"/>
        <rFont val="한컴 고딕"/>
        <family val="3"/>
        <charset val="129"/>
      </rPr>
      <t>최대풍속</t>
    </r>
  </si>
  <si>
    <r>
      <rPr>
        <sz val="10.5"/>
        <rFont val="한컴 고딕"/>
        <family val="3"/>
        <charset val="129"/>
      </rPr>
      <t>최대순간풍속</t>
    </r>
    <phoneticPr fontId="9" type="noConversion"/>
  </si>
  <si>
    <r>
      <t>1</t>
    </r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 Jan.</t>
    </r>
  </si>
  <si>
    <r>
      <t xml:space="preserve">5. </t>
    </r>
    <r>
      <rPr>
        <b/>
        <sz val="21"/>
        <rFont val="한컴 고딕"/>
        <family val="3"/>
        <charset val="129"/>
      </rPr>
      <t>강수량</t>
    </r>
    <phoneticPr fontId="9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</si>
  <si>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㎜</t>
    </r>
    <r>
      <rPr>
        <sz val="10"/>
        <rFont val="Arial Narrow"/>
        <family val="2"/>
      </rPr>
      <t xml:space="preserve"> </t>
    </r>
    <phoneticPr fontId="2" type="noConversion"/>
  </si>
  <si>
    <r>
      <t xml:space="preserve">Unit : </t>
    </r>
    <r>
      <rPr>
        <sz val="10"/>
        <rFont val="한컴 고딕"/>
        <family val="3"/>
        <charset val="129"/>
      </rPr>
      <t>㎜</t>
    </r>
  </si>
  <si>
    <r>
      <rPr>
        <sz val="11"/>
        <rFont val="한컴 고딕"/>
        <family val="3"/>
        <charset val="129"/>
      </rPr>
      <t>계</t>
    </r>
    <phoneticPr fontId="2" type="noConversion"/>
  </si>
  <si>
    <r>
      <t>1</t>
    </r>
    <r>
      <rPr>
        <sz val="11"/>
        <rFont val="한컴 고딕"/>
        <family val="3"/>
        <charset val="129"/>
      </rPr>
      <t>월</t>
    </r>
    <phoneticPr fontId="2" type="noConversion"/>
  </si>
  <si>
    <r>
      <t>2</t>
    </r>
    <r>
      <rPr>
        <sz val="11"/>
        <rFont val="한컴 고딕"/>
        <family val="3"/>
        <charset val="129"/>
      </rPr>
      <t>월</t>
    </r>
    <phoneticPr fontId="2" type="noConversion"/>
  </si>
  <si>
    <r>
      <t>3</t>
    </r>
    <r>
      <rPr>
        <sz val="11"/>
        <rFont val="한컴 고딕"/>
        <family val="3"/>
        <charset val="129"/>
      </rPr>
      <t>월</t>
    </r>
    <phoneticPr fontId="2" type="noConversion"/>
  </si>
  <si>
    <r>
      <t>4</t>
    </r>
    <r>
      <rPr>
        <sz val="11"/>
        <rFont val="한컴 고딕"/>
        <family val="3"/>
        <charset val="129"/>
      </rPr>
      <t>월</t>
    </r>
    <phoneticPr fontId="2" type="noConversion"/>
  </si>
  <si>
    <r>
      <t>5</t>
    </r>
    <r>
      <rPr>
        <sz val="11"/>
        <rFont val="한컴 고딕"/>
        <family val="3"/>
        <charset val="129"/>
      </rPr>
      <t>월</t>
    </r>
    <phoneticPr fontId="2" type="noConversion"/>
  </si>
  <si>
    <r>
      <t>6</t>
    </r>
    <r>
      <rPr>
        <sz val="11"/>
        <rFont val="한컴 고딕"/>
        <family val="3"/>
        <charset val="129"/>
      </rPr>
      <t>월</t>
    </r>
    <phoneticPr fontId="2" type="noConversion"/>
  </si>
  <si>
    <r>
      <t>7</t>
    </r>
    <r>
      <rPr>
        <sz val="11"/>
        <rFont val="한컴 고딕"/>
        <family val="3"/>
        <charset val="129"/>
      </rPr>
      <t>월</t>
    </r>
    <phoneticPr fontId="2" type="noConversion"/>
  </si>
  <si>
    <r>
      <t>8</t>
    </r>
    <r>
      <rPr>
        <sz val="11"/>
        <rFont val="한컴 고딕"/>
        <family val="3"/>
        <charset val="129"/>
      </rPr>
      <t>월</t>
    </r>
    <phoneticPr fontId="2" type="noConversion"/>
  </si>
  <si>
    <r>
      <t>9</t>
    </r>
    <r>
      <rPr>
        <sz val="11"/>
        <rFont val="한컴 고딕"/>
        <family val="3"/>
        <charset val="129"/>
      </rPr>
      <t>월</t>
    </r>
    <phoneticPr fontId="2" type="noConversion"/>
  </si>
  <si>
    <r>
      <t>10</t>
    </r>
    <r>
      <rPr>
        <sz val="11"/>
        <rFont val="한컴 고딕"/>
        <family val="3"/>
        <charset val="129"/>
      </rPr>
      <t>월</t>
    </r>
    <phoneticPr fontId="2" type="noConversion"/>
  </si>
  <si>
    <r>
      <t>11</t>
    </r>
    <r>
      <rPr>
        <sz val="11"/>
        <rFont val="한컴 고딕"/>
        <family val="3"/>
        <charset val="129"/>
      </rPr>
      <t>월</t>
    </r>
    <phoneticPr fontId="2" type="noConversion"/>
  </si>
  <si>
    <r>
      <t>12</t>
    </r>
    <r>
      <rPr>
        <sz val="11"/>
        <rFont val="한컴 고딕"/>
        <family val="3"/>
        <charset val="129"/>
      </rPr>
      <t>월</t>
    </r>
    <phoneticPr fontId="2" type="noConversion"/>
  </si>
  <si>
    <r>
      <rPr>
        <sz val="11"/>
        <color theme="1"/>
        <rFont val="한컴 고딕"/>
        <family val="3"/>
        <charset val="129"/>
      </rPr>
      <t>대</t>
    </r>
    <phoneticPr fontId="2" type="noConversion"/>
  </si>
  <si>
    <r>
      <rPr>
        <sz val="11"/>
        <rFont val="한컴 고딕"/>
        <family val="3"/>
        <charset val="129"/>
      </rPr>
      <t>출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장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소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>Branch Office</t>
    </r>
    <phoneticPr fontId="2" type="noConversion"/>
  </si>
  <si>
    <t>읍면동별</t>
    <phoneticPr fontId="2" type="noConversion"/>
  </si>
  <si>
    <r>
      <rPr>
        <sz val="11"/>
        <rFont val="한컴 고딕"/>
        <family val="3"/>
        <charset val="129"/>
      </rPr>
      <t>통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리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Tong &amp; Ri</t>
    </r>
    <phoneticPr fontId="2" type="noConversion"/>
  </si>
  <si>
    <r>
      <rPr>
        <sz val="11"/>
        <rFont val="한컴 고딕"/>
        <family val="3"/>
        <charset val="129"/>
      </rPr>
      <t>주문진읍</t>
    </r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</si>
  <si>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</si>
  <si>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</si>
  <si>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</si>
  <si>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</si>
  <si>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</si>
  <si>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</si>
  <si>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</si>
  <si>
    <r>
      <rPr>
        <sz val="11"/>
        <rFont val="한컴 고딕"/>
        <family val="3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</si>
  <si>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</si>
  <si>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</si>
  <si>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</si>
  <si>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</si>
  <si>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</si>
  <si>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</si>
  <si>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</si>
  <si>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</si>
  <si>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</si>
  <si>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</si>
  <si>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</si>
  <si>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</si>
  <si>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읍</t>
    </r>
    <r>
      <rPr>
        <sz val="11"/>
        <rFont val="Arial Narrow"/>
        <family val="2"/>
      </rPr>
      <t xml:space="preserve"> ·</t>
    </r>
    <r>
      <rPr>
        <sz val="11"/>
        <rFont val="한컴 고딕"/>
        <family val="3"/>
        <charset val="129"/>
      </rPr>
      <t>면</t>
    </r>
    <r>
      <rPr>
        <sz val="11"/>
        <rFont val="Arial Narrow"/>
        <family val="2"/>
      </rPr>
      <t xml:space="preserve"> ·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 xml:space="preserve">  Eup · Myeon · Dong</t>
    </r>
    <phoneticPr fontId="2" type="noConversion"/>
  </si>
  <si>
    <t>Admini-
stative</t>
    <phoneticPr fontId="2" type="noConversion"/>
  </si>
  <si>
    <t>Eup · 
Myeon</t>
    <phoneticPr fontId="2" type="noConversion"/>
  </si>
  <si>
    <t>…</t>
  </si>
  <si>
    <r>
      <t>(</t>
    </r>
    <r>
      <rPr>
        <sz val="10"/>
        <rFont val="한컴 고딕"/>
        <family val="3"/>
        <charset val="129"/>
      </rPr>
      <t>℃</t>
    </r>
    <r>
      <rPr>
        <sz val="10"/>
        <rFont val="Arial Narrow"/>
        <family val="2"/>
      </rPr>
      <t>)</t>
    </r>
  </si>
  <si>
    <r>
      <t>(</t>
    </r>
    <r>
      <rPr>
        <sz val="10"/>
        <rFont val="한컴 고딕"/>
        <family val="3"/>
        <charset val="129"/>
      </rPr>
      <t>㎝</t>
    </r>
    <r>
      <rPr>
        <sz val="10"/>
        <rFont val="Arial Narrow"/>
        <family val="2"/>
      </rPr>
      <t>)</t>
    </r>
  </si>
  <si>
    <t>Mean Speed</t>
  </si>
  <si>
    <t>Highest Speed</t>
  </si>
  <si>
    <r>
      <rPr>
        <sz val="11"/>
        <rFont val="한컴 고딕"/>
        <family val="3"/>
        <charset val="129"/>
      </rPr>
      <t>주유소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용지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</si>
  <si>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법정동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기준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</si>
  <si>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「지적통계」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국토교통부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지적과</t>
    </r>
    <phoneticPr fontId="2" type="noConversion"/>
  </si>
  <si>
    <r>
      <rPr>
        <sz val="10.5"/>
        <rFont val="한컴 고딕"/>
        <family val="3"/>
        <charset val="129"/>
      </rPr>
      <t>기</t>
    </r>
    <r>
      <rPr>
        <sz val="10.5"/>
        <rFont val="Arial Narrow"/>
        <family val="2"/>
      </rPr>
      <t xml:space="preserve">    </t>
    </r>
    <r>
      <rPr>
        <sz val="10.5"/>
        <rFont val="한컴 고딕"/>
        <family val="3"/>
        <charset val="129"/>
      </rPr>
      <t>온</t>
    </r>
    <r>
      <rPr>
        <sz val="10.5"/>
        <rFont val="Arial Narrow"/>
        <family val="2"/>
      </rPr>
      <t xml:space="preserve">         Air temperature(</t>
    </r>
    <r>
      <rPr>
        <sz val="10.5"/>
        <rFont val="Segoe UI Symbol"/>
        <family val="3"/>
      </rPr>
      <t>℃</t>
    </r>
    <r>
      <rPr>
        <sz val="10.5"/>
        <rFont val="Arial Narrow"/>
        <family val="2"/>
      </rPr>
      <t>)</t>
    </r>
    <phoneticPr fontId="9" type="noConversion"/>
  </si>
  <si>
    <r>
      <t>(</t>
    </r>
    <r>
      <rPr>
        <sz val="10"/>
        <rFont val="한컴 고딕"/>
        <family val="3"/>
        <charset val="129"/>
      </rPr>
      <t>㎜</t>
    </r>
    <r>
      <rPr>
        <sz val="10"/>
        <rFont val="Arial Narrow"/>
        <family val="2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</si>
</sst>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176" formatCode="_-* #,##0_-;\-* #,##0_-;_-* &quot;-&quot;??_-;_-@_-"/>
    <numFmt numFmtId="177" formatCode="#,##0.0_);[Red]\(#,##0.0\)"/>
    <numFmt numFmtId="178" formatCode="_ * #,##0_ ;_ * \-#,##0_ ;_ * &quot;-&quot;_ ;_ @_ "/>
    <numFmt numFmtId="179" formatCode="#,##0.0_ "/>
    <numFmt numFmtId="180" formatCode="#,##0.00_ "/>
    <numFmt numFmtId="181" formatCode="#,##0_ ;[Red]\-#,##0\ "/>
    <numFmt numFmtId="182" formatCode="#,##0_ "/>
    <numFmt numFmtId="183" formatCode="_-* #,##0.0_-;\-* #,##0.0_-;_-* &quot;-&quot;_-;_-@_-"/>
    <numFmt numFmtId="184" formatCode="_-* #,##0.0_-;\-* #,##0.0_-;_-* &quot;-&quot;?_-;_-@_-"/>
    <numFmt numFmtId="185" formatCode="_ * #,##0.0_ ;_ * \-#,##0.0_ ;_ * &quot;-&quot;_ ;_ @_ "/>
    <numFmt numFmtId="186" formatCode="_ * #,##0.00_ ;_ * \-#,##0.00_ ;_ * &quot;-&quot;_ ;_ @_ "/>
  </numFmts>
  <fonts count="5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HY중고딕"/>
      <family val="1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color theme="1"/>
      <name val="굴림"/>
      <family val="3"/>
      <charset val="129"/>
      <scheme val="minor"/>
    </font>
    <font>
      <sz val="8"/>
      <name val="바탕"/>
      <family val="1"/>
      <charset val="129"/>
    </font>
    <font>
      <b/>
      <sz val="9"/>
      <name val="HY중고딕"/>
      <family val="1"/>
      <charset val="129"/>
    </font>
    <font>
      <sz val="10"/>
      <name val="바탕체"/>
      <family val="1"/>
      <charset val="129"/>
    </font>
    <font>
      <sz val="10"/>
      <name val="Arial"/>
      <family val="2"/>
    </font>
    <font>
      <b/>
      <sz val="21"/>
      <name val="-윤고딕130"/>
      <family val="1"/>
      <charset val="129"/>
    </font>
    <font>
      <b/>
      <sz val="16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9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sz val="11"/>
      <name val="-윤고딕120"/>
      <family val="1"/>
      <charset val="129"/>
    </font>
    <font>
      <sz val="10.5"/>
      <name val="Arial Narrow"/>
      <family val="2"/>
    </font>
    <font>
      <sz val="10"/>
      <name val="돋움"/>
      <family val="3"/>
      <charset val="129"/>
    </font>
    <font>
      <sz val="9.5"/>
      <name val="Arial Narrow"/>
      <family val="2"/>
    </font>
    <font>
      <b/>
      <sz val="9.5"/>
      <name val="Arial Narrow"/>
      <family val="2"/>
    </font>
    <font>
      <sz val="10"/>
      <name val="맑은 고딕"/>
      <family val="3"/>
      <charset val="129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indexed="8"/>
      <name val="굴림"/>
      <family val="2"/>
      <scheme val="minor"/>
    </font>
    <font>
      <b/>
      <sz val="16"/>
      <name val="한컴 고딕"/>
      <family val="3"/>
      <charset val="129"/>
    </font>
    <font>
      <b/>
      <sz val="21"/>
      <name val="한컴 고딕"/>
      <family val="3"/>
      <charset val="129"/>
    </font>
    <font>
      <sz val="10"/>
      <name val="한컴 고딕"/>
      <family val="3"/>
      <charset val="129"/>
    </font>
    <font>
      <sz val="11"/>
      <name val="한컴 고딕"/>
      <family val="3"/>
      <charset val="129"/>
    </font>
    <font>
      <sz val="9"/>
      <name val="한컴 고딕"/>
      <family val="3"/>
      <charset val="129"/>
    </font>
    <font>
      <sz val="10.5"/>
      <name val="한컴 고딕"/>
      <family val="3"/>
      <charset val="129"/>
    </font>
    <font>
      <b/>
      <sz val="21"/>
      <name val="Arial Narrow"/>
      <family val="2"/>
    </font>
    <font>
      <b/>
      <vertAlign val="superscript"/>
      <sz val="21"/>
      <name val="Arial Narrow"/>
      <family val="2"/>
    </font>
    <font>
      <b/>
      <sz val="12"/>
      <color theme="1"/>
      <name val="Arial Narrow"/>
      <family val="2"/>
    </font>
    <font>
      <sz val="9.5"/>
      <name val="한컴 고딕"/>
      <family val="3"/>
      <charset val="129"/>
    </font>
    <font>
      <sz val="10"/>
      <color theme="1"/>
      <name val="Arial Narrow"/>
      <family val="2"/>
    </font>
    <font>
      <sz val="9.5"/>
      <name val="Arial Narrow"/>
      <family val="3"/>
      <charset val="129"/>
    </font>
    <font>
      <sz val="10"/>
      <name val="Segoe UI Symbol"/>
      <family val="3"/>
    </font>
    <font>
      <sz val="10"/>
      <name val="Arial Narrow"/>
      <family val="3"/>
      <charset val="129"/>
    </font>
    <font>
      <b/>
      <sz val="12"/>
      <name val="Arial Narrow"/>
      <family val="2"/>
    </font>
    <font>
      <sz val="11"/>
      <name val="Arial Narrow"/>
      <family val="3"/>
      <charset val="129"/>
    </font>
    <font>
      <sz val="11"/>
      <color theme="1"/>
      <name val="한컴 고딕"/>
      <family val="3"/>
      <charset val="129"/>
    </font>
    <font>
      <sz val="11"/>
      <name val="맑은 고딕"/>
      <family val="2"/>
      <charset val="129"/>
    </font>
    <font>
      <sz val="10"/>
      <color theme="1"/>
      <name val="한컴 고딕"/>
      <family val="3"/>
      <charset val="129"/>
    </font>
    <font>
      <sz val="10.5"/>
      <name val="Segoe UI Symbol"/>
      <family val="3"/>
    </font>
    <font>
      <sz val="10.5"/>
      <name val="Arial Narrow"/>
      <family val="3"/>
      <charset val="129"/>
    </font>
    <font>
      <b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178" fontId="6" fillId="0" borderId="0" applyFont="0" applyFill="0" applyBorder="0" applyAlignment="0" applyProtection="0"/>
    <xf numFmtId="0" fontId="12" fillId="0" borderId="0"/>
    <xf numFmtId="0" fontId="28" fillId="0" borderId="0">
      <alignment vertical="center"/>
    </xf>
  </cellStyleXfs>
  <cellXfs count="249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14" fillId="2" borderId="0" xfId="0" applyFont="1" applyFill="1" applyAlignment="1" applyProtection="1">
      <alignment vertical="center"/>
    </xf>
    <xf numFmtId="0" fontId="13" fillId="0" borderId="0" xfId="0" applyFont="1" applyFill="1" applyAlignment="1">
      <alignment vertical="center"/>
    </xf>
    <xf numFmtId="176" fontId="16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>
      <alignment vertical="center"/>
    </xf>
    <xf numFmtId="0" fontId="16" fillId="2" borderId="6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 applyProtection="1">
      <alignment horizontal="center" vertical="center"/>
    </xf>
    <xf numFmtId="0" fontId="21" fillId="4" borderId="10" xfId="0" applyFont="1" applyFill="1" applyBorder="1" applyAlignment="1" applyProtection="1">
      <alignment horizontal="center" vertical="center"/>
    </xf>
    <xf numFmtId="0" fontId="17" fillId="4" borderId="6" xfId="0" applyFont="1" applyFill="1" applyBorder="1" applyAlignment="1" applyProtection="1">
      <alignment horizontal="center" vertical="center"/>
    </xf>
    <xf numFmtId="0" fontId="21" fillId="4" borderId="1" xfId="0" applyFont="1" applyFill="1" applyBorder="1" applyAlignment="1" applyProtection="1">
      <alignment horizontal="center" vertical="center"/>
    </xf>
    <xf numFmtId="0" fontId="21" fillId="4" borderId="2" xfId="0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77" fontId="16" fillId="4" borderId="9" xfId="2" applyNumberFormat="1" applyFont="1" applyFill="1" applyBorder="1" applyAlignment="1">
      <alignment horizontal="center" vertical="center" wrapText="1"/>
    </xf>
    <xf numFmtId="177" fontId="16" fillId="4" borderId="9" xfId="0" applyNumberFormat="1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>
      <alignment vertical="center"/>
    </xf>
    <xf numFmtId="0" fontId="16" fillId="0" borderId="0" xfId="0" applyFont="1" applyBorder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>
      <alignment vertical="center"/>
    </xf>
    <xf numFmtId="179" fontId="16" fillId="0" borderId="0" xfId="0" applyNumberFormat="1" applyFont="1" applyFill="1" applyBorder="1" applyAlignment="1">
      <alignment horizontal="right" vertical="center"/>
    </xf>
    <xf numFmtId="177" fontId="7" fillId="0" borderId="0" xfId="0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0" fontId="0" fillId="0" borderId="0" xfId="0" applyBorder="1">
      <alignment vertical="center"/>
    </xf>
    <xf numFmtId="0" fontId="16" fillId="0" borderId="6" xfId="0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0" fontId="0" fillId="0" borderId="0" xfId="0" applyFont="1">
      <alignment vertical="center"/>
    </xf>
    <xf numFmtId="0" fontId="16" fillId="0" borderId="0" xfId="0" applyFont="1" applyFill="1" applyBorder="1">
      <alignment vertical="center"/>
    </xf>
    <xf numFmtId="0" fontId="16" fillId="0" borderId="0" xfId="0" applyFont="1" applyFill="1" applyBorder="1" applyAlignment="1">
      <alignment horizontal="right" vertical="center"/>
    </xf>
    <xf numFmtId="0" fontId="21" fillId="4" borderId="10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41" fontId="23" fillId="0" borderId="0" xfId="0" applyNumberFormat="1" applyFont="1" applyFill="1" applyBorder="1" applyAlignment="1">
      <alignment horizontal="right" vertical="center"/>
    </xf>
    <xf numFmtId="176" fontId="23" fillId="0" borderId="0" xfId="0" applyNumberFormat="1" applyFont="1" applyFill="1" applyBorder="1" applyAlignment="1">
      <alignment horizontal="center" vertical="center" shrinkToFit="1"/>
    </xf>
    <xf numFmtId="0" fontId="23" fillId="0" borderId="0" xfId="0" applyFont="1" applyFill="1" applyBorder="1" applyAlignment="1">
      <alignment horizontal="center" vertical="center" shrinkToFit="1"/>
    </xf>
    <xf numFmtId="0" fontId="22" fillId="0" borderId="0" xfId="0" applyFont="1" applyFill="1" applyAlignment="1">
      <alignment vertical="center"/>
    </xf>
    <xf numFmtId="0" fontId="16" fillId="0" borderId="12" xfId="0" applyFont="1" applyFill="1" applyBorder="1" applyAlignment="1">
      <alignment horizontal="center" vertical="center"/>
    </xf>
    <xf numFmtId="176" fontId="23" fillId="0" borderId="5" xfId="0" applyNumberFormat="1" applyFont="1" applyFill="1" applyBorder="1" applyAlignment="1">
      <alignment horizontal="right" vertical="center"/>
    </xf>
    <xf numFmtId="176" fontId="23" fillId="0" borderId="0" xfId="0" applyNumberFormat="1" applyFont="1" applyFill="1" applyBorder="1" applyAlignment="1">
      <alignment horizontal="right" vertical="center"/>
    </xf>
    <xf numFmtId="176" fontId="23" fillId="0" borderId="6" xfId="0" applyNumberFormat="1" applyFont="1" applyFill="1" applyBorder="1" applyAlignment="1">
      <alignment horizontal="right" vertical="center"/>
    </xf>
    <xf numFmtId="0" fontId="23" fillId="0" borderId="6" xfId="0" applyFont="1" applyFill="1" applyBorder="1" applyAlignment="1" applyProtection="1">
      <alignment horizontal="center" vertical="center"/>
    </xf>
    <xf numFmtId="181" fontId="23" fillId="0" borderId="5" xfId="0" applyNumberFormat="1" applyFont="1" applyFill="1" applyBorder="1" applyAlignment="1" applyProtection="1">
      <alignment horizontal="right"/>
    </xf>
    <xf numFmtId="181" fontId="23" fillId="0" borderId="0" xfId="0" applyNumberFormat="1" applyFont="1" applyFill="1" applyBorder="1" applyAlignment="1" applyProtection="1">
      <alignment horizontal="right"/>
    </xf>
    <xf numFmtId="181" fontId="23" fillId="0" borderId="0" xfId="1" applyNumberFormat="1" applyFont="1" applyFill="1" applyBorder="1" applyAlignment="1" applyProtection="1">
      <alignment horizontal="right"/>
      <protection locked="0"/>
    </xf>
    <xf numFmtId="181" fontId="23" fillId="0" borderId="6" xfId="1" applyNumberFormat="1" applyFont="1" applyFill="1" applyBorder="1" applyAlignment="1" applyProtection="1">
      <alignment horizontal="right"/>
      <protection locked="0"/>
    </xf>
    <xf numFmtId="0" fontId="23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/>
    </xf>
    <xf numFmtId="182" fontId="23" fillId="0" borderId="5" xfId="0" applyNumberFormat="1" applyFont="1" applyFill="1" applyBorder="1" applyAlignment="1" applyProtection="1">
      <alignment horizontal="right"/>
    </xf>
    <xf numFmtId="182" fontId="23" fillId="0" borderId="0" xfId="0" applyNumberFormat="1" applyFont="1" applyFill="1" applyBorder="1" applyAlignment="1" applyProtection="1">
      <alignment horizontal="right"/>
    </xf>
    <xf numFmtId="182" fontId="23" fillId="0" borderId="6" xfId="0" applyNumberFormat="1" applyFont="1" applyFill="1" applyBorder="1" applyAlignment="1" applyProtection="1">
      <alignment horizontal="right"/>
    </xf>
    <xf numFmtId="0" fontId="23" fillId="0" borderId="0" xfId="6" applyFont="1" applyFill="1" applyBorder="1" applyAlignment="1" applyProtection="1">
      <alignment horizontal="center" vertical="center"/>
    </xf>
    <xf numFmtId="181" fontId="23" fillId="0" borderId="5" xfId="0" applyNumberFormat="1" applyFont="1" applyFill="1" applyBorder="1" applyAlignment="1">
      <alignment horizontal="right"/>
    </xf>
    <xf numFmtId="181" fontId="23" fillId="0" borderId="0" xfId="0" applyNumberFormat="1" applyFont="1" applyFill="1" applyBorder="1" applyAlignment="1">
      <alignment horizontal="right"/>
    </xf>
    <xf numFmtId="181" fontId="23" fillId="0" borderId="6" xfId="0" applyNumberFormat="1" applyFont="1" applyFill="1" applyBorder="1" applyAlignment="1">
      <alignment horizontal="right"/>
    </xf>
    <xf numFmtId="182" fontId="23" fillId="0" borderId="5" xfId="0" applyNumberFormat="1" applyFont="1" applyFill="1" applyBorder="1" applyAlignment="1">
      <alignment horizontal="right"/>
    </xf>
    <xf numFmtId="182" fontId="23" fillId="0" borderId="0" xfId="0" applyNumberFormat="1" applyFont="1" applyFill="1" applyBorder="1" applyAlignment="1">
      <alignment horizontal="right"/>
    </xf>
    <xf numFmtId="182" fontId="23" fillId="0" borderId="6" xfId="0" applyNumberFormat="1" applyFont="1" applyFill="1" applyBorder="1" applyAlignment="1">
      <alignment horizontal="right"/>
    </xf>
    <xf numFmtId="41" fontId="23" fillId="0" borderId="5" xfId="0" applyNumberFormat="1" applyFont="1" applyFill="1" applyBorder="1" applyAlignment="1">
      <alignment horizontal="right" vertical="center"/>
    </xf>
    <xf numFmtId="41" fontId="23" fillId="0" borderId="6" xfId="0" applyNumberFormat="1" applyFont="1" applyFill="1" applyBorder="1" applyAlignment="1">
      <alignment horizontal="right" vertical="center"/>
    </xf>
    <xf numFmtId="0" fontId="24" fillId="0" borderId="6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center" vertical="center"/>
    </xf>
    <xf numFmtId="176" fontId="23" fillId="0" borderId="11" xfId="0" applyNumberFormat="1" applyFont="1" applyFill="1" applyBorder="1" applyAlignment="1">
      <alignment horizontal="center" vertical="center" shrinkToFit="1"/>
    </xf>
    <xf numFmtId="0" fontId="23" fillId="0" borderId="11" xfId="0" applyFont="1" applyFill="1" applyBorder="1" applyAlignment="1">
      <alignment horizontal="center" vertical="center" shrinkToFit="1"/>
    </xf>
    <xf numFmtId="182" fontId="16" fillId="2" borderId="6" xfId="0" applyNumberFormat="1" applyFont="1" applyFill="1" applyBorder="1" applyAlignment="1" applyProtection="1">
      <alignment horizontal="center" vertical="center"/>
    </xf>
    <xf numFmtId="182" fontId="16" fillId="2" borderId="12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26" fillId="2" borderId="6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/>
    </xf>
    <xf numFmtId="176" fontId="24" fillId="0" borderId="5" xfId="0" applyNumberFormat="1" applyFont="1" applyFill="1" applyBorder="1" applyAlignment="1">
      <alignment horizontal="right" vertical="center"/>
    </xf>
    <xf numFmtId="176" fontId="24" fillId="0" borderId="0" xfId="0" applyNumberFormat="1" applyFont="1" applyFill="1" applyBorder="1" applyAlignment="1">
      <alignment horizontal="right" vertical="center"/>
    </xf>
    <xf numFmtId="176" fontId="24" fillId="0" borderId="6" xfId="0" applyNumberFormat="1" applyFont="1" applyFill="1" applyBorder="1" applyAlignment="1">
      <alignment horizontal="right" vertical="center"/>
    </xf>
    <xf numFmtId="0" fontId="27" fillId="2" borderId="6" xfId="0" applyNumberFormat="1" applyFont="1" applyFill="1" applyBorder="1" applyAlignment="1" applyProtection="1">
      <alignment horizontal="center" vertical="center"/>
    </xf>
    <xf numFmtId="184" fontId="16" fillId="0" borderId="0" xfId="0" applyNumberFormat="1" applyFont="1" applyFill="1" applyBorder="1" applyAlignment="1">
      <alignment horizontal="right" vertical="center"/>
    </xf>
    <xf numFmtId="184" fontId="16" fillId="0" borderId="0" xfId="0" applyNumberFormat="1" applyFont="1" applyFill="1" applyBorder="1" applyAlignment="1">
      <alignment vertical="center"/>
    </xf>
    <xf numFmtId="185" fontId="16" fillId="0" borderId="0" xfId="0" applyNumberFormat="1" applyFont="1" applyFill="1" applyBorder="1" applyAlignment="1">
      <alignment horizontal="right" vertical="center"/>
    </xf>
    <xf numFmtId="185" fontId="16" fillId="0" borderId="0" xfId="0" applyNumberFormat="1" applyFont="1" applyFill="1" applyBorder="1" applyAlignment="1">
      <alignment vertical="center"/>
    </xf>
    <xf numFmtId="185" fontId="15" fillId="0" borderId="0" xfId="0" applyNumberFormat="1" applyFont="1" applyFill="1" applyBorder="1" applyAlignment="1">
      <alignment horizontal="right" vertical="center"/>
    </xf>
    <xf numFmtId="185" fontId="15" fillId="0" borderId="0" xfId="0" applyNumberFormat="1" applyFont="1" applyFill="1" applyBorder="1" applyAlignment="1">
      <alignment vertical="center"/>
    </xf>
    <xf numFmtId="178" fontId="16" fillId="0" borderId="0" xfId="0" applyNumberFormat="1" applyFont="1" applyFill="1" applyBorder="1" applyAlignment="1">
      <alignment horizontal="right" vertical="center"/>
    </xf>
    <xf numFmtId="178" fontId="15" fillId="0" borderId="0" xfId="0" applyNumberFormat="1" applyFont="1" applyFill="1" applyBorder="1" applyAlignment="1">
      <alignment horizontal="right" vertical="center"/>
    </xf>
    <xf numFmtId="186" fontId="16" fillId="0" borderId="0" xfId="0" applyNumberFormat="1" applyFont="1" applyFill="1" applyBorder="1" applyAlignment="1">
      <alignment horizontal="right" vertical="center"/>
    </xf>
    <xf numFmtId="186" fontId="15" fillId="0" borderId="0" xfId="0" applyNumberFormat="1" applyFont="1" applyFill="1" applyBorder="1" applyAlignment="1">
      <alignment horizontal="right" vertical="center"/>
    </xf>
    <xf numFmtId="41" fontId="16" fillId="0" borderId="5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vertical="center"/>
    </xf>
    <xf numFmtId="178" fontId="23" fillId="0" borderId="5" xfId="0" applyNumberFormat="1" applyFont="1" applyFill="1" applyBorder="1" applyAlignment="1">
      <alignment horizontal="right" vertical="center"/>
    </xf>
    <xf numFmtId="178" fontId="23" fillId="0" borderId="0" xfId="0" applyNumberFormat="1" applyFont="1" applyFill="1" applyBorder="1" applyAlignment="1">
      <alignment horizontal="right" vertical="center"/>
    </xf>
    <xf numFmtId="178" fontId="23" fillId="0" borderId="6" xfId="0" applyNumberFormat="1" applyFont="1" applyFill="1" applyBorder="1" applyAlignment="1">
      <alignment horizontal="right" vertical="center"/>
    </xf>
    <xf numFmtId="178" fontId="23" fillId="0" borderId="13" xfId="0" applyNumberFormat="1" applyFont="1" applyFill="1" applyBorder="1" applyAlignment="1">
      <alignment horizontal="right" vertical="center"/>
    </xf>
    <xf numFmtId="178" fontId="23" fillId="0" borderId="11" xfId="0" applyNumberFormat="1" applyFont="1" applyFill="1" applyBorder="1" applyAlignment="1">
      <alignment horizontal="right" vertical="center"/>
    </xf>
    <xf numFmtId="178" fontId="23" fillId="0" borderId="12" xfId="0" applyNumberFormat="1" applyFont="1" applyFill="1" applyBorder="1" applyAlignment="1">
      <alignment horizontal="right" vertical="center"/>
    </xf>
    <xf numFmtId="185" fontId="16" fillId="0" borderId="11" xfId="0" applyNumberFormat="1" applyFont="1" applyFill="1" applyBorder="1" applyAlignment="1">
      <alignment horizontal="right" vertical="center"/>
    </xf>
    <xf numFmtId="185" fontId="16" fillId="0" borderId="11" xfId="0" applyNumberFormat="1" applyFont="1" applyFill="1" applyBorder="1" applyAlignment="1">
      <alignment vertical="center"/>
    </xf>
    <xf numFmtId="41" fontId="16" fillId="0" borderId="11" xfId="0" applyNumberFormat="1" applyFont="1" applyFill="1" applyBorder="1" applyAlignment="1">
      <alignment horizontal="right" vertical="center"/>
    </xf>
    <xf numFmtId="0" fontId="14" fillId="2" borderId="0" xfId="0" applyFont="1" applyFill="1" applyAlignment="1" applyProtection="1">
      <alignment horizontal="center"/>
    </xf>
    <xf numFmtId="41" fontId="16" fillId="2" borderId="6" xfId="0" applyNumberFormat="1" applyFont="1" applyFill="1" applyBorder="1" applyAlignment="1" applyProtection="1">
      <alignment horizontal="center" vertical="center"/>
    </xf>
    <xf numFmtId="41" fontId="16" fillId="2" borderId="12" xfId="0" applyNumberFormat="1" applyFont="1" applyFill="1" applyBorder="1" applyAlignment="1" applyProtection="1">
      <alignment horizontal="center" vertical="center"/>
    </xf>
    <xf numFmtId="0" fontId="16" fillId="0" borderId="0" xfId="0" applyFont="1">
      <alignment vertical="center"/>
    </xf>
    <xf numFmtId="176" fontId="16" fillId="4" borderId="10" xfId="1" applyNumberFormat="1" applyFont="1" applyFill="1" applyBorder="1" applyAlignment="1" applyProtection="1">
      <alignment horizontal="center" vertical="center"/>
      <protection locked="0"/>
    </xf>
    <xf numFmtId="176" fontId="16" fillId="4" borderId="9" xfId="1" applyNumberFormat="1" applyFont="1" applyFill="1" applyBorder="1" applyAlignment="1" applyProtection="1">
      <alignment horizontal="center" vertical="center"/>
      <protection locked="0"/>
    </xf>
    <xf numFmtId="176" fontId="16" fillId="4" borderId="8" xfId="1" applyNumberFormat="1" applyFont="1" applyFill="1" applyBorder="1" applyAlignment="1" applyProtection="1">
      <alignment horizontal="center" vertical="center"/>
      <protection locked="0"/>
    </xf>
    <xf numFmtId="0" fontId="23" fillId="0" borderId="6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40" fillId="0" borderId="6" xfId="0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0" fontId="43" fillId="0" borderId="0" xfId="0" applyFont="1" applyFill="1" applyBorder="1" applyAlignment="1">
      <alignment vertical="top"/>
    </xf>
    <xf numFmtId="0" fontId="16" fillId="4" borderId="12" xfId="2" applyFont="1" applyFill="1" applyBorder="1" applyAlignment="1">
      <alignment horizontal="center" vertical="center" wrapText="1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6" xfId="0" applyFont="1" applyFill="1" applyBorder="1" applyAlignment="1" applyProtection="1">
      <alignment horizontal="center" vertical="center"/>
    </xf>
    <xf numFmtId="0" fontId="16" fillId="0" borderId="0" xfId="2" applyFont="1" applyFill="1" applyBorder="1" applyAlignment="1">
      <alignment horizontal="center" vertical="center" wrapText="1"/>
    </xf>
    <xf numFmtId="183" fontId="16" fillId="0" borderId="5" xfId="2" applyNumberFormat="1" applyFont="1" applyFill="1" applyBorder="1" applyAlignment="1">
      <alignment vertical="center" wrapText="1"/>
    </xf>
    <xf numFmtId="183" fontId="16" fillId="0" borderId="0" xfId="2" applyNumberFormat="1" applyFont="1" applyFill="1" applyBorder="1" applyAlignment="1">
      <alignment vertical="center" wrapText="1"/>
    </xf>
    <xf numFmtId="183" fontId="16" fillId="0" borderId="0" xfId="0" applyNumberFormat="1" applyFont="1" applyFill="1" applyBorder="1" applyAlignment="1">
      <alignment vertical="center" wrapText="1"/>
    </xf>
    <xf numFmtId="183" fontId="16" fillId="0" borderId="0" xfId="1" applyNumberFormat="1" applyFont="1" applyFill="1" applyBorder="1" applyAlignment="1">
      <alignment vertical="center" wrapText="1"/>
    </xf>
    <xf numFmtId="0" fontId="15" fillId="0" borderId="11" xfId="2" applyFont="1" applyFill="1" applyBorder="1" applyAlignment="1">
      <alignment horizontal="center" vertical="center" wrapText="1"/>
    </xf>
    <xf numFmtId="183" fontId="15" fillId="0" borderId="13" xfId="1" applyNumberFormat="1" applyFont="1" applyFill="1" applyBorder="1" applyAlignment="1">
      <alignment vertical="center" wrapText="1"/>
    </xf>
    <xf numFmtId="185" fontId="16" fillId="0" borderId="5" xfId="0" applyNumberFormat="1" applyFont="1" applyFill="1" applyBorder="1" applyAlignment="1">
      <alignment horizontal="right" vertical="center"/>
    </xf>
    <xf numFmtId="185" fontId="27" fillId="0" borderId="0" xfId="0" applyNumberFormat="1" applyFont="1" applyFill="1" applyBorder="1" applyAlignment="1">
      <alignment horizontal="right" vertical="center"/>
    </xf>
    <xf numFmtId="185" fontId="15" fillId="0" borderId="5" xfId="0" applyNumberFormat="1" applyFont="1" applyFill="1" applyBorder="1" applyAlignment="1">
      <alignment horizontal="right" vertical="center"/>
    </xf>
    <xf numFmtId="0" fontId="23" fillId="2" borderId="6" xfId="0" applyFont="1" applyFill="1" applyBorder="1" applyAlignment="1" applyProtection="1">
      <alignment horizontal="center" vertical="center"/>
    </xf>
    <xf numFmtId="181" fontId="23" fillId="2" borderId="5" xfId="0" applyNumberFormat="1" applyFont="1" applyFill="1" applyBorder="1" applyAlignment="1" applyProtection="1">
      <alignment horizontal="right"/>
    </xf>
    <xf numFmtId="181" fontId="23" fillId="2" borderId="0" xfId="0" applyNumberFormat="1" applyFont="1" applyFill="1" applyBorder="1" applyAlignment="1" applyProtection="1">
      <alignment horizontal="right"/>
    </xf>
    <xf numFmtId="0" fontId="23" fillId="2" borderId="0" xfId="0" applyFont="1" applyFill="1" applyBorder="1" applyAlignment="1" applyProtection="1">
      <alignment horizontal="center" vertical="center"/>
    </xf>
    <xf numFmtId="0" fontId="23" fillId="2" borderId="0" xfId="0" applyFont="1" applyFill="1" applyBorder="1" applyAlignment="1" applyProtection="1">
      <alignment horizontal="center"/>
    </xf>
    <xf numFmtId="182" fontId="23" fillId="2" borderId="5" xfId="0" applyNumberFormat="1" applyFont="1" applyFill="1" applyBorder="1" applyAlignment="1" applyProtection="1">
      <alignment horizontal="right"/>
    </xf>
    <xf numFmtId="182" fontId="23" fillId="2" borderId="0" xfId="0" applyNumberFormat="1" applyFont="1" applyFill="1" applyBorder="1" applyAlignment="1" applyProtection="1">
      <alignment horizontal="right"/>
    </xf>
    <xf numFmtId="182" fontId="23" fillId="2" borderId="6" xfId="0" applyNumberFormat="1" applyFont="1" applyFill="1" applyBorder="1" applyAlignment="1" applyProtection="1">
      <alignment horizontal="right"/>
    </xf>
    <xf numFmtId="0" fontId="23" fillId="3" borderId="0" xfId="6" applyFont="1" applyFill="1" applyBorder="1" applyAlignment="1" applyProtection="1">
      <alignment horizontal="center" vertical="center"/>
    </xf>
    <xf numFmtId="176" fontId="27" fillId="4" borderId="8" xfId="1" applyNumberFormat="1" applyFont="1" applyFill="1" applyBorder="1" applyAlignment="1" applyProtection="1">
      <alignment horizontal="center" vertical="center"/>
      <protection locked="0"/>
    </xf>
    <xf numFmtId="0" fontId="39" fillId="0" borderId="0" xfId="0" applyFont="1" applyFill="1" applyBorder="1" applyAlignment="1">
      <alignment horizontal="left" vertical="center"/>
    </xf>
    <xf numFmtId="176" fontId="16" fillId="0" borderId="0" xfId="0" applyNumberFormat="1" applyFont="1" applyFill="1" applyBorder="1" applyAlignment="1">
      <alignment horizontal="right" vertical="center"/>
    </xf>
    <xf numFmtId="180" fontId="16" fillId="0" borderId="0" xfId="0" applyNumberFormat="1" applyFont="1" applyFill="1" applyBorder="1" applyAlignment="1">
      <alignment horizontal="right" vertical="center"/>
    </xf>
    <xf numFmtId="0" fontId="16" fillId="4" borderId="9" xfId="1" applyNumberFormat="1" applyFont="1" applyFill="1" applyBorder="1" applyAlignment="1" applyProtection="1">
      <alignment horizontal="center" vertical="center"/>
      <protection locked="0"/>
    </xf>
    <xf numFmtId="0" fontId="16" fillId="4" borderId="10" xfId="1" applyNumberFormat="1" applyFont="1" applyFill="1" applyBorder="1" applyAlignment="1" applyProtection="1">
      <alignment horizontal="center" vertical="center"/>
      <protection locked="0"/>
    </xf>
    <xf numFmtId="0" fontId="17" fillId="4" borderId="6" xfId="1" applyNumberFormat="1" applyFont="1" applyFill="1" applyBorder="1" applyAlignment="1" applyProtection="1">
      <alignment horizontal="center" vertical="center"/>
      <protection locked="0"/>
    </xf>
    <xf numFmtId="0" fontId="16" fillId="4" borderId="2" xfId="1" applyNumberFormat="1" applyFont="1" applyFill="1" applyBorder="1" applyAlignment="1" applyProtection="1">
      <alignment horizontal="center"/>
      <protection locked="0"/>
    </xf>
    <xf numFmtId="0" fontId="16" fillId="4" borderId="3" xfId="1" applyNumberFormat="1" applyFont="1" applyFill="1" applyBorder="1" applyAlignment="1" applyProtection="1">
      <alignment horizontal="center" vertical="center"/>
      <protection locked="0"/>
    </xf>
    <xf numFmtId="0" fontId="16" fillId="4" borderId="5" xfId="1" applyNumberFormat="1" applyFont="1" applyFill="1" applyBorder="1" applyAlignment="1" applyProtection="1">
      <alignment horizontal="center" vertical="center"/>
      <protection locked="0"/>
    </xf>
    <xf numFmtId="0" fontId="18" fillId="4" borderId="3" xfId="1" applyNumberFormat="1" applyFont="1" applyFill="1" applyBorder="1" applyAlignment="1" applyProtection="1">
      <alignment horizontal="center"/>
      <protection locked="0"/>
    </xf>
    <xf numFmtId="0" fontId="18" fillId="4" borderId="3" xfId="1" applyNumberFormat="1" applyFont="1" applyFill="1" applyBorder="1" applyAlignment="1" applyProtection="1">
      <protection locked="0"/>
    </xf>
    <xf numFmtId="0" fontId="21" fillId="4" borderId="2" xfId="1" applyNumberFormat="1" applyFont="1" applyFill="1" applyBorder="1" applyAlignment="1" applyProtection="1">
      <alignment horizontal="center"/>
      <protection locked="0"/>
    </xf>
    <xf numFmtId="0" fontId="18" fillId="4" borderId="3" xfId="1" applyNumberFormat="1" applyFont="1" applyFill="1" applyBorder="1" applyAlignment="1" applyProtection="1">
      <alignment horizontal="center" vertical="center"/>
      <protection locked="0"/>
    </xf>
    <xf numFmtId="0" fontId="18" fillId="4" borderId="5" xfId="1" applyNumberFormat="1" applyFont="1" applyFill="1" applyBorder="1" applyAlignment="1" applyProtection="1">
      <alignment horizontal="center" vertical="center"/>
      <protection locked="0"/>
    </xf>
    <xf numFmtId="0" fontId="16" fillId="4" borderId="12" xfId="1" applyNumberFormat="1" applyFont="1" applyFill="1" applyBorder="1" applyAlignment="1" applyProtection="1">
      <alignment horizontal="center" vertical="center"/>
      <protection locked="0"/>
    </xf>
    <xf numFmtId="0" fontId="19" fillId="4" borderId="17" xfId="1" applyNumberFormat="1" applyFont="1" applyFill="1" applyBorder="1" applyAlignment="1" applyProtection="1">
      <alignment horizontal="center" vertical="center"/>
      <protection locked="0"/>
    </xf>
    <xf numFmtId="0" fontId="19" fillId="4" borderId="13" xfId="1" applyNumberFormat="1" applyFont="1" applyFill="1" applyBorder="1" applyAlignment="1" applyProtection="1">
      <alignment horizontal="center" vertical="center"/>
      <protection locked="0"/>
    </xf>
    <xf numFmtId="0" fontId="19" fillId="4" borderId="17" xfId="1" applyNumberFormat="1" applyFont="1" applyFill="1" applyBorder="1" applyAlignment="1" applyProtection="1">
      <alignment horizontal="center" vertical="center" wrapText="1"/>
      <protection locked="0"/>
    </xf>
    <xf numFmtId="0" fontId="16" fillId="4" borderId="8" xfId="1" applyNumberFormat="1" applyFont="1" applyFill="1" applyBorder="1" applyAlignment="1" applyProtection="1">
      <alignment horizontal="center"/>
      <protection locked="0"/>
    </xf>
    <xf numFmtId="0" fontId="31" fillId="4" borderId="6" xfId="1" applyNumberFormat="1" applyFont="1" applyFill="1" applyBorder="1" applyAlignment="1" applyProtection="1">
      <alignment vertical="center" shrinkToFit="1"/>
      <protection locked="0"/>
    </xf>
    <xf numFmtId="0" fontId="46" fillId="4" borderId="12" xfId="1" applyNumberFormat="1" applyFont="1" applyFill="1" applyBorder="1" applyAlignment="1" applyProtection="1">
      <alignment horizontal="center" vertical="top" shrinkToFit="1"/>
      <protection locked="0"/>
    </xf>
    <xf numFmtId="0" fontId="16" fillId="4" borderId="12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/>
    </xf>
    <xf numFmtId="176" fontId="19" fillId="4" borderId="13" xfId="1" applyNumberFormat="1" applyFont="1" applyFill="1" applyBorder="1" applyAlignment="1" applyProtection="1">
      <alignment horizontal="center" wrapText="1"/>
      <protection locked="0"/>
    </xf>
    <xf numFmtId="176" fontId="19" fillId="4" borderId="12" xfId="1" applyNumberFormat="1" applyFont="1" applyFill="1" applyBorder="1" applyAlignment="1" applyProtection="1">
      <alignment horizontal="center" wrapText="1"/>
      <protection locked="0"/>
    </xf>
    <xf numFmtId="176" fontId="19" fillId="4" borderId="13" xfId="1" applyNumberFormat="1" applyFont="1" applyFill="1" applyBorder="1" applyAlignment="1" applyProtection="1">
      <alignment horizontal="center" vertical="center" wrapText="1"/>
      <protection locked="0"/>
    </xf>
    <xf numFmtId="176" fontId="19" fillId="4" borderId="17" xfId="1" applyNumberFormat="1" applyFont="1" applyFill="1" applyBorder="1" applyAlignment="1" applyProtection="1">
      <alignment horizontal="center" vertical="center" wrapText="1"/>
      <protection locked="0"/>
    </xf>
    <xf numFmtId="176" fontId="19" fillId="4" borderId="12" xfId="1" applyNumberFormat="1" applyFont="1" applyFill="1" applyBorder="1" applyAlignment="1" applyProtection="1">
      <alignment horizontal="center" vertical="center" wrapText="1"/>
      <protection locked="0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right" vertical="center"/>
    </xf>
    <xf numFmtId="179" fontId="16" fillId="0" borderId="5" xfId="0" applyNumberFormat="1" applyFont="1" applyFill="1" applyBorder="1" applyAlignment="1">
      <alignment horizontal="right" vertical="center"/>
    </xf>
    <xf numFmtId="179" fontId="16" fillId="0" borderId="0" xfId="0" applyNumberFormat="1" applyFont="1" applyFill="1" applyBorder="1" applyAlignment="1">
      <alignment vertical="center"/>
    </xf>
    <xf numFmtId="184" fontId="16" fillId="0" borderId="5" xfId="0" applyNumberFormat="1" applyFont="1" applyFill="1" applyBorder="1" applyAlignment="1">
      <alignment horizontal="right"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6" xfId="0" applyFont="1" applyFill="1" applyBorder="1" applyAlignment="1" applyProtection="1">
      <alignment horizontal="center"/>
    </xf>
    <xf numFmtId="0" fontId="19" fillId="4" borderId="3" xfId="0" applyFont="1" applyFill="1" applyBorder="1" applyAlignment="1" applyProtection="1">
      <alignment horizontal="center"/>
    </xf>
    <xf numFmtId="0" fontId="19" fillId="4" borderId="0" xfId="0" applyFont="1" applyFill="1" applyBorder="1" applyAlignment="1" applyProtection="1">
      <alignment horizontal="center"/>
    </xf>
    <xf numFmtId="0" fontId="19" fillId="4" borderId="12" xfId="0" applyFont="1" applyFill="1" applyBorder="1" applyAlignment="1" applyProtection="1">
      <alignment horizontal="center" vertical="center"/>
    </xf>
    <xf numFmtId="0" fontId="19" fillId="4" borderId="5" xfId="0" applyFont="1" applyFill="1" applyBorder="1" applyAlignment="1" applyProtection="1">
      <alignment horizontal="center"/>
    </xf>
    <xf numFmtId="0" fontId="19" fillId="4" borderId="13" xfId="0" applyFont="1" applyFill="1" applyBorder="1" applyAlignment="1" applyProtection="1">
      <alignment horizontal="center" vertical="center"/>
    </xf>
    <xf numFmtId="9" fontId="19" fillId="4" borderId="17" xfId="0" quotePrefix="1" applyNumberFormat="1" applyFont="1" applyFill="1" applyBorder="1" applyAlignment="1" applyProtection="1">
      <alignment horizontal="center" vertical="center"/>
    </xf>
    <xf numFmtId="0" fontId="19" fillId="4" borderId="5" xfId="0" applyFont="1" applyFill="1" applyBorder="1" applyAlignment="1" applyProtection="1">
      <alignment horizontal="center" vertical="center"/>
    </xf>
    <xf numFmtId="0" fontId="19" fillId="4" borderId="3" xfId="0" applyFont="1" applyFill="1" applyBorder="1" applyAlignment="1" applyProtection="1">
      <alignment horizontal="center" vertical="center"/>
    </xf>
    <xf numFmtId="0" fontId="19" fillId="4" borderId="17" xfId="0" applyFont="1" applyFill="1" applyBorder="1" applyAlignment="1" applyProtection="1">
      <alignment horizontal="center" vertical="center"/>
    </xf>
    <xf numFmtId="0" fontId="19" fillId="4" borderId="11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center" vertical="center"/>
    </xf>
    <xf numFmtId="177" fontId="19" fillId="4" borderId="13" xfId="2" applyNumberFormat="1" applyFont="1" applyFill="1" applyBorder="1" applyAlignment="1">
      <alignment horizontal="center" vertical="center" wrapText="1"/>
    </xf>
    <xf numFmtId="177" fontId="19" fillId="4" borderId="13" xfId="0" applyNumberFormat="1" applyFont="1" applyFill="1" applyBorder="1" applyAlignment="1">
      <alignment horizontal="center" vertical="center" wrapText="1"/>
    </xf>
    <xf numFmtId="177" fontId="16" fillId="0" borderId="5" xfId="2" applyNumberFormat="1" applyFont="1" applyFill="1" applyBorder="1" applyAlignment="1">
      <alignment vertical="center" wrapText="1"/>
    </xf>
    <xf numFmtId="177" fontId="16" fillId="0" borderId="0" xfId="2" applyNumberFormat="1" applyFont="1" applyFill="1" applyBorder="1" applyAlignment="1">
      <alignment vertical="center" wrapText="1"/>
    </xf>
    <xf numFmtId="177" fontId="16" fillId="0" borderId="0" xfId="0" applyNumberFormat="1" applyFont="1" applyFill="1" applyBorder="1" applyAlignment="1">
      <alignment vertical="center" wrapText="1"/>
    </xf>
    <xf numFmtId="0" fontId="39" fillId="0" borderId="0" xfId="0" applyFont="1" applyFill="1" applyBorder="1" applyAlignment="1">
      <alignment horizontal="right" vertical="center"/>
    </xf>
    <xf numFmtId="49" fontId="50" fillId="0" borderId="0" xfId="0" applyNumberFormat="1" applyFont="1" applyFill="1" applyBorder="1">
      <alignment vertical="center"/>
    </xf>
    <xf numFmtId="0" fontId="22" fillId="0" borderId="0" xfId="0" applyFont="1">
      <alignment vertical="center"/>
    </xf>
    <xf numFmtId="0" fontId="19" fillId="0" borderId="0" xfId="0" applyFont="1" applyFill="1">
      <alignment vertical="center"/>
    </xf>
    <xf numFmtId="0" fontId="22" fillId="0" borderId="0" xfId="0" applyFont="1" applyFill="1">
      <alignment vertical="center"/>
    </xf>
    <xf numFmtId="179" fontId="15" fillId="0" borderId="11" xfId="1" applyNumberFormat="1" applyFont="1" applyFill="1" applyBorder="1" applyAlignment="1">
      <alignment vertical="center"/>
    </xf>
    <xf numFmtId="0" fontId="44" fillId="4" borderId="9" xfId="1" applyNumberFormat="1" applyFont="1" applyFill="1" applyBorder="1" applyAlignment="1" applyProtection="1">
      <alignment horizontal="center" vertical="center"/>
      <protection locked="0"/>
    </xf>
    <xf numFmtId="0" fontId="16" fillId="4" borderId="7" xfId="1" applyNumberFormat="1" applyFont="1" applyFill="1" applyBorder="1" applyAlignment="1" applyProtection="1">
      <alignment horizontal="center" vertical="center"/>
      <protection locked="0"/>
    </xf>
    <xf numFmtId="0" fontId="16" fillId="4" borderId="8" xfId="1" applyNumberFormat="1" applyFont="1" applyFill="1" applyBorder="1" applyAlignment="1" applyProtection="1">
      <alignment horizontal="center" vertical="center"/>
      <protection locked="0"/>
    </xf>
    <xf numFmtId="0" fontId="35" fillId="2" borderId="0" xfId="0" applyFont="1" applyFill="1" applyAlignment="1" applyProtection="1">
      <alignment horizontal="center" vertical="center"/>
    </xf>
    <xf numFmtId="0" fontId="14" fillId="2" borderId="0" xfId="0" applyFont="1" applyFill="1" applyAlignment="1" applyProtection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2" borderId="11" xfId="0" applyFont="1" applyFill="1" applyBorder="1" applyAlignment="1" applyProtection="1">
      <alignment horizontal="right"/>
    </xf>
    <xf numFmtId="0" fontId="44" fillId="4" borderId="7" xfId="1" applyNumberFormat="1" applyFont="1" applyFill="1" applyBorder="1" applyAlignment="1" applyProtection="1">
      <alignment horizontal="center" vertical="center"/>
      <protection locked="0"/>
    </xf>
    <xf numFmtId="0" fontId="19" fillId="0" borderId="7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vertical="center" wrapText="1"/>
    </xf>
    <xf numFmtId="0" fontId="16" fillId="4" borderId="6" xfId="1" applyNumberFormat="1" applyFont="1" applyFill="1" applyBorder="1" applyAlignment="1" applyProtection="1">
      <alignment horizontal="center" vertical="center"/>
      <protection locked="0"/>
    </xf>
    <xf numFmtId="0" fontId="16" fillId="4" borderId="4" xfId="1" applyNumberFormat="1" applyFont="1" applyFill="1" applyBorder="1" applyAlignment="1" applyProtection="1">
      <alignment horizontal="center"/>
      <protection locked="0"/>
    </xf>
    <xf numFmtId="0" fontId="16" fillId="4" borderId="3" xfId="1" applyNumberFormat="1" applyFont="1" applyFill="1" applyBorder="1" applyAlignment="1" applyProtection="1">
      <alignment horizontal="center"/>
      <protection locked="0"/>
    </xf>
    <xf numFmtId="0" fontId="35" fillId="2" borderId="0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left"/>
    </xf>
    <xf numFmtId="0" fontId="39" fillId="0" borderId="7" xfId="0" applyFont="1" applyFill="1" applyBorder="1" applyAlignment="1">
      <alignment horizontal="left"/>
    </xf>
    <xf numFmtId="0" fontId="44" fillId="4" borderId="8" xfId="0" applyFont="1" applyFill="1" applyBorder="1" applyAlignment="1">
      <alignment horizontal="center" vertical="center" wrapText="1"/>
    </xf>
    <xf numFmtId="0" fontId="44" fillId="4" borderId="12" xfId="0" applyFont="1" applyFill="1" applyBorder="1" applyAlignment="1">
      <alignment horizontal="center" vertical="center" wrapText="1"/>
    </xf>
    <xf numFmtId="182" fontId="19" fillId="0" borderId="0" xfId="0" applyNumberFormat="1" applyFont="1" applyFill="1" applyBorder="1" applyAlignment="1">
      <alignment horizontal="left"/>
    </xf>
    <xf numFmtId="0" fontId="43" fillId="0" borderId="0" xfId="0" applyFont="1" applyFill="1" applyBorder="1" applyAlignment="1">
      <alignment horizontal="left" vertical="top"/>
    </xf>
    <xf numFmtId="0" fontId="14" fillId="2" borderId="0" xfId="0" applyFont="1" applyFill="1" applyAlignment="1" applyProtection="1">
      <alignment horizontal="center"/>
    </xf>
    <xf numFmtId="0" fontId="16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/>
    </xf>
    <xf numFmtId="0" fontId="49" fillId="4" borderId="14" xfId="0" applyFont="1" applyFill="1" applyBorder="1" applyAlignment="1" applyProtection="1">
      <alignment horizontal="center" vertical="center"/>
    </xf>
    <xf numFmtId="0" fontId="21" fillId="4" borderId="14" xfId="0" applyFont="1" applyFill="1" applyBorder="1" applyAlignment="1" applyProtection="1">
      <alignment horizontal="center" vertical="center"/>
    </xf>
    <xf numFmtId="0" fontId="21" fillId="4" borderId="15" xfId="0" applyFont="1" applyFill="1" applyBorder="1" applyAlignment="1" applyProtection="1">
      <alignment horizontal="center" vertical="center"/>
    </xf>
    <xf numFmtId="0" fontId="17" fillId="4" borderId="16" xfId="0" applyFont="1" applyFill="1" applyBorder="1" applyAlignment="1" applyProtection="1">
      <alignment horizontal="center" vertical="center"/>
    </xf>
    <xf numFmtId="0" fontId="17" fillId="4" borderId="15" xfId="0" applyFont="1" applyFill="1" applyBorder="1" applyAlignment="1" applyProtection="1">
      <alignment horizontal="center" vertical="center"/>
    </xf>
    <xf numFmtId="0" fontId="19" fillId="0" borderId="11" xfId="0" applyFont="1" applyFill="1" applyBorder="1" applyAlignment="1">
      <alignment horizontal="right" vertical="center"/>
    </xf>
    <xf numFmtId="0" fontId="19" fillId="0" borderId="11" xfId="0" applyFont="1" applyFill="1" applyBorder="1" applyAlignment="1">
      <alignment horizontal="left"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49" fillId="4" borderId="16" xfId="0" applyFont="1" applyFill="1" applyBorder="1" applyAlignment="1" applyProtection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</cellXfs>
  <cellStyles count="10">
    <cellStyle name="쉼표 [0]" xfId="1" builtinId="6"/>
    <cellStyle name="쉼표 [0] 14" xfId="7"/>
    <cellStyle name="쉼표 [0]_강수량현황(제출용)" xfId="2"/>
    <cellStyle name="표준" xfId="0" builtinId="0"/>
    <cellStyle name="표준 2" xfId="3"/>
    <cellStyle name="표준 2 5" xfId="4"/>
    <cellStyle name="표준 3" xfId="5"/>
    <cellStyle name="표준 4" xfId="9"/>
    <cellStyle name="표준 5" xfId="8"/>
    <cellStyle name="표준_03-인구(시군)" xfId="6"/>
  </cellStyles>
  <dxfs count="0"/>
  <tableStyles count="0" defaultTableStyle="TableStyleMedium9" defaultPivotStyle="PivotStyleLight16"/>
  <colors>
    <mruColors>
      <color rgb="FF0000FF"/>
      <color rgb="FFE6E6E6"/>
      <color rgb="FFD6D6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사용자 지정 2">
      <a:majorFont>
        <a:latin typeface="Arial Narrow"/>
        <a:ea typeface="굴림"/>
        <a:cs typeface=""/>
      </a:majorFont>
      <a:minorFont>
        <a:latin typeface="Arial Narrow"/>
        <a:ea typeface="굴림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view="pageBreakPreview" zoomScaleSheetLayoutView="100" workbookViewId="0">
      <pane ySplit="9" topLeftCell="A10" activePane="bottomLeft" state="frozen"/>
      <selection activeCell="D20" sqref="D20"/>
      <selection pane="bottomLeft" activeCell="T7" sqref="T7"/>
    </sheetView>
  </sheetViews>
  <sheetFormatPr defaultRowHeight="16.5"/>
  <cols>
    <col min="1" max="1" width="8.5546875" style="120" customWidth="1"/>
    <col min="2" max="4" width="4.33203125" style="120" customWidth="1"/>
    <col min="5" max="5" width="5.77734375" style="120" customWidth="1"/>
    <col min="6" max="6" width="5.5546875" style="120" bestFit="1" customWidth="1"/>
    <col min="7" max="7" width="4.33203125" style="120" customWidth="1"/>
    <col min="8" max="8" width="5.6640625" style="120" customWidth="1"/>
    <col min="9" max="9" width="5.109375" style="120" customWidth="1"/>
    <col min="10" max="10" width="5.77734375" style="120" customWidth="1"/>
    <col min="11" max="11" width="5.21875" style="120" customWidth="1"/>
    <col min="12" max="12" width="4.77734375" style="120" customWidth="1"/>
    <col min="13" max="13" width="4.6640625" style="120" customWidth="1"/>
    <col min="14" max="14" width="6.33203125" style="120" customWidth="1"/>
    <col min="15" max="15" width="8.109375" style="120" customWidth="1"/>
  </cols>
  <sheetData>
    <row r="1" spans="1:15" s="207" customFormat="1" ht="9.9499999999999993" customHeight="1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15" ht="30" customHeight="1">
      <c r="A2" s="214" t="s">
        <v>153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</row>
    <row r="3" spans="1:15" ht="24.95" customHeight="1">
      <c r="A3" s="215" t="s">
        <v>23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</row>
    <row r="4" spans="1:15" ht="18" customHeight="1" thickBot="1">
      <c r="A4" s="216" t="s">
        <v>154</v>
      </c>
      <c r="B4" s="216"/>
      <c r="C4" s="216"/>
      <c r="D4" s="216"/>
      <c r="E4" s="216"/>
      <c r="F4" s="216"/>
      <c r="G4" s="216"/>
      <c r="H4" s="35"/>
      <c r="I4" s="35"/>
      <c r="J4" s="35"/>
      <c r="K4" s="35"/>
      <c r="L4" s="35"/>
      <c r="M4" s="35"/>
      <c r="N4" s="217" t="s">
        <v>155</v>
      </c>
      <c r="O4" s="217"/>
    </row>
    <row r="5" spans="1:15" ht="24.95" customHeight="1">
      <c r="A5" s="171" t="s">
        <v>156</v>
      </c>
      <c r="B5" s="218" t="s">
        <v>394</v>
      </c>
      <c r="C5" s="212"/>
      <c r="D5" s="212"/>
      <c r="E5" s="212"/>
      <c r="F5" s="213"/>
      <c r="G5" s="156"/>
      <c r="H5" s="212" t="s">
        <v>370</v>
      </c>
      <c r="I5" s="212"/>
      <c r="J5" s="213"/>
      <c r="K5" s="211" t="s">
        <v>372</v>
      </c>
      <c r="L5" s="212"/>
      <c r="M5" s="213"/>
      <c r="N5" s="157" t="s">
        <v>157</v>
      </c>
      <c r="O5" s="156" t="s">
        <v>158</v>
      </c>
    </row>
    <row r="6" spans="1:15" ht="18" customHeight="1">
      <c r="A6" s="158"/>
      <c r="B6" s="221"/>
      <c r="C6" s="159" t="s">
        <v>159</v>
      </c>
      <c r="D6" s="159" t="s">
        <v>160</v>
      </c>
      <c r="E6" s="222" t="s">
        <v>161</v>
      </c>
      <c r="F6" s="222"/>
      <c r="G6" s="223"/>
      <c r="H6" s="159" t="s">
        <v>162</v>
      </c>
      <c r="I6" s="159" t="s">
        <v>163</v>
      </c>
      <c r="J6" s="159" t="s">
        <v>164</v>
      </c>
      <c r="K6" s="223"/>
      <c r="L6" s="159" t="s">
        <v>165</v>
      </c>
      <c r="M6" s="159" t="s">
        <v>166</v>
      </c>
      <c r="N6" s="160"/>
      <c r="O6" s="161"/>
    </row>
    <row r="7" spans="1:15" ht="21.75" customHeight="1">
      <c r="A7" s="172"/>
      <c r="B7" s="221"/>
      <c r="C7" s="162"/>
      <c r="D7" s="163"/>
      <c r="E7" s="164" t="s">
        <v>167</v>
      </c>
      <c r="F7" s="159" t="s">
        <v>168</v>
      </c>
      <c r="G7" s="223"/>
      <c r="H7" s="162"/>
      <c r="I7" s="162"/>
      <c r="J7" s="162"/>
      <c r="K7" s="223"/>
      <c r="L7" s="162"/>
      <c r="M7" s="162"/>
      <c r="N7" s="165"/>
      <c r="O7" s="166"/>
    </row>
    <row r="8" spans="1:15" ht="30" hidden="1" customHeight="1" thickBot="1">
      <c r="A8" s="173" t="s">
        <v>371</v>
      </c>
      <c r="B8" s="167"/>
      <c r="C8" s="168" t="s">
        <v>85</v>
      </c>
      <c r="D8" s="168" t="s">
        <v>22</v>
      </c>
      <c r="E8" s="170" t="s">
        <v>395</v>
      </c>
      <c r="F8" s="169" t="s">
        <v>86</v>
      </c>
      <c r="G8" s="168"/>
      <c r="H8" s="168" t="s">
        <v>87</v>
      </c>
      <c r="I8" s="168" t="s">
        <v>21</v>
      </c>
      <c r="J8" s="170" t="s">
        <v>396</v>
      </c>
      <c r="K8" s="168"/>
      <c r="L8" s="168" t="s">
        <v>88</v>
      </c>
      <c r="M8" s="168" t="s">
        <v>89</v>
      </c>
      <c r="N8" s="168" t="s">
        <v>90</v>
      </c>
      <c r="O8" s="169" t="s">
        <v>91</v>
      </c>
    </row>
    <row r="9" spans="1:15" ht="20.65" hidden="1" customHeight="1">
      <c r="A9" s="19">
        <v>2016</v>
      </c>
      <c r="B9" s="154">
        <v>21</v>
      </c>
      <c r="C9" s="154">
        <v>1</v>
      </c>
      <c r="D9" s="154">
        <v>7</v>
      </c>
      <c r="E9" s="154">
        <v>13</v>
      </c>
      <c r="F9" s="154">
        <v>39</v>
      </c>
      <c r="G9" s="154">
        <v>2</v>
      </c>
      <c r="H9" s="154">
        <v>1</v>
      </c>
      <c r="I9" s="154">
        <v>1</v>
      </c>
      <c r="J9" s="154">
        <v>0</v>
      </c>
      <c r="K9" s="154">
        <v>482</v>
      </c>
      <c r="L9" s="154">
        <v>336</v>
      </c>
      <c r="M9" s="154">
        <v>146</v>
      </c>
      <c r="N9" s="154">
        <v>2722</v>
      </c>
      <c r="O9" s="155">
        <v>1040.3800000000001</v>
      </c>
    </row>
    <row r="10" spans="1:15" ht="20.65" hidden="1" customHeight="1">
      <c r="A10" s="19">
        <v>2017</v>
      </c>
      <c r="B10" s="154">
        <v>21</v>
      </c>
      <c r="C10" s="154">
        <v>1</v>
      </c>
      <c r="D10" s="154">
        <v>7</v>
      </c>
      <c r="E10" s="154">
        <v>13</v>
      </c>
      <c r="F10" s="154">
        <v>39</v>
      </c>
      <c r="G10" s="154">
        <v>2</v>
      </c>
      <c r="H10" s="154">
        <v>1</v>
      </c>
      <c r="I10" s="154">
        <v>1</v>
      </c>
      <c r="J10" s="154">
        <v>0</v>
      </c>
      <c r="K10" s="154">
        <v>483</v>
      </c>
      <c r="L10" s="154">
        <v>336</v>
      </c>
      <c r="M10" s="154">
        <v>147</v>
      </c>
      <c r="N10" s="154">
        <v>2730</v>
      </c>
      <c r="O10" s="155">
        <v>1040.7</v>
      </c>
    </row>
    <row r="11" spans="1:15" ht="20.65" hidden="1" customHeight="1">
      <c r="A11" s="19">
        <v>2018</v>
      </c>
      <c r="B11" s="100">
        <v>21</v>
      </c>
      <c r="C11" s="100">
        <v>1</v>
      </c>
      <c r="D11" s="100">
        <v>7</v>
      </c>
      <c r="E11" s="100">
        <v>13</v>
      </c>
      <c r="F11" s="100">
        <v>39</v>
      </c>
      <c r="G11" s="100">
        <v>2</v>
      </c>
      <c r="H11" s="100">
        <v>1</v>
      </c>
      <c r="I11" s="100">
        <v>1</v>
      </c>
      <c r="J11" s="100">
        <v>0</v>
      </c>
      <c r="K11" s="100">
        <v>495</v>
      </c>
      <c r="L11" s="100">
        <v>346</v>
      </c>
      <c r="M11" s="100">
        <v>149</v>
      </c>
      <c r="N11" s="100">
        <v>2794</v>
      </c>
      <c r="O11" s="102">
        <v>1040.7900000000002</v>
      </c>
    </row>
    <row r="12" spans="1:15">
      <c r="A12" s="19">
        <v>2019</v>
      </c>
      <c r="B12" s="100">
        <v>21</v>
      </c>
      <c r="C12" s="100">
        <v>1</v>
      </c>
      <c r="D12" s="100">
        <v>7</v>
      </c>
      <c r="E12" s="100">
        <v>13</v>
      </c>
      <c r="F12" s="100">
        <v>39</v>
      </c>
      <c r="G12" s="100">
        <v>2</v>
      </c>
      <c r="H12" s="100">
        <v>1</v>
      </c>
      <c r="I12" s="100">
        <v>1</v>
      </c>
      <c r="J12" s="100">
        <v>0</v>
      </c>
      <c r="K12" s="100">
        <v>500</v>
      </c>
      <c r="L12" s="100">
        <v>351</v>
      </c>
      <c r="M12" s="100">
        <v>149</v>
      </c>
      <c r="N12" s="100">
        <v>2833</v>
      </c>
      <c r="O12" s="102">
        <v>1040.7900000000002</v>
      </c>
    </row>
    <row r="13" spans="1:15" ht="20.65" customHeight="1">
      <c r="A13" s="19">
        <v>2020</v>
      </c>
      <c r="B13" s="100">
        <v>21</v>
      </c>
      <c r="C13" s="100">
        <v>1</v>
      </c>
      <c r="D13" s="100">
        <v>7</v>
      </c>
      <c r="E13" s="100">
        <v>13</v>
      </c>
      <c r="F13" s="100">
        <v>39</v>
      </c>
      <c r="G13" s="100">
        <v>2</v>
      </c>
      <c r="H13" s="100">
        <v>1</v>
      </c>
      <c r="I13" s="100">
        <v>1</v>
      </c>
      <c r="J13" s="100">
        <v>0</v>
      </c>
      <c r="K13" s="100">
        <v>503</v>
      </c>
      <c r="L13" s="100">
        <v>352</v>
      </c>
      <c r="M13" s="100">
        <v>151</v>
      </c>
      <c r="N13" s="100">
        <v>2788</v>
      </c>
      <c r="O13" s="102">
        <v>1040.7800000000002</v>
      </c>
    </row>
    <row r="14" spans="1:15" s="46" customFormat="1" ht="20.65" customHeight="1">
      <c r="A14" s="19">
        <v>2021</v>
      </c>
      <c r="B14" s="100">
        <v>21</v>
      </c>
      <c r="C14" s="100">
        <v>1</v>
      </c>
      <c r="D14" s="100">
        <v>7</v>
      </c>
      <c r="E14" s="100">
        <v>13</v>
      </c>
      <c r="F14" s="100">
        <v>39</v>
      </c>
      <c r="G14" s="100">
        <v>2</v>
      </c>
      <c r="H14" s="100">
        <v>1</v>
      </c>
      <c r="I14" s="100">
        <v>1</v>
      </c>
      <c r="J14" s="100">
        <v>0</v>
      </c>
      <c r="K14" s="100">
        <v>505</v>
      </c>
      <c r="L14" s="100">
        <v>354</v>
      </c>
      <c r="M14" s="100">
        <v>151</v>
      </c>
      <c r="N14" s="100">
        <v>2809</v>
      </c>
      <c r="O14" s="102">
        <v>1040.75</v>
      </c>
    </row>
    <row r="15" spans="1:15" ht="20.65" customHeight="1">
      <c r="A15" s="19">
        <v>2022</v>
      </c>
      <c r="B15" s="100">
        <v>21</v>
      </c>
      <c r="C15" s="100">
        <v>1</v>
      </c>
      <c r="D15" s="100">
        <v>7</v>
      </c>
      <c r="E15" s="100">
        <v>13</v>
      </c>
      <c r="F15" s="100">
        <v>39</v>
      </c>
      <c r="G15" s="100">
        <v>0</v>
      </c>
      <c r="H15" s="100">
        <v>0</v>
      </c>
      <c r="I15" s="100">
        <v>0</v>
      </c>
      <c r="J15" s="100">
        <v>0</v>
      </c>
      <c r="K15" s="100">
        <v>510</v>
      </c>
      <c r="L15" s="100">
        <v>358</v>
      </c>
      <c r="M15" s="100">
        <v>152</v>
      </c>
      <c r="N15" s="100">
        <v>2839</v>
      </c>
      <c r="O15" s="102">
        <v>1040.68</v>
      </c>
    </row>
    <row r="16" spans="1:15" ht="20.65" customHeight="1">
      <c r="A16" s="19">
        <v>2023</v>
      </c>
      <c r="B16" s="100">
        <v>21</v>
      </c>
      <c r="C16" s="100">
        <v>1</v>
      </c>
      <c r="D16" s="100">
        <v>7</v>
      </c>
      <c r="E16" s="100">
        <v>13</v>
      </c>
      <c r="F16" s="100">
        <v>39</v>
      </c>
      <c r="G16" s="100">
        <v>0</v>
      </c>
      <c r="H16" s="100">
        <v>0</v>
      </c>
      <c r="I16" s="100">
        <v>0</v>
      </c>
      <c r="J16" s="100">
        <v>0</v>
      </c>
      <c r="K16" s="100">
        <v>510</v>
      </c>
      <c r="L16" s="100">
        <v>358</v>
      </c>
      <c r="M16" s="100">
        <v>152</v>
      </c>
      <c r="N16" s="100">
        <v>2839</v>
      </c>
      <c r="O16" s="102">
        <v>1040.83</v>
      </c>
    </row>
    <row r="17" spans="1:18" ht="20.65" customHeight="1">
      <c r="A17" s="20">
        <v>2024</v>
      </c>
      <c r="B17" s="101">
        <f>SUM(B18:B38)</f>
        <v>21</v>
      </c>
      <c r="C17" s="101">
        <f>SUM(C18:C38)</f>
        <v>1</v>
      </c>
      <c r="D17" s="101">
        <f t="shared" ref="D17:O17" si="0">SUM(D18:D38)</f>
        <v>7</v>
      </c>
      <c r="E17" s="101">
        <f t="shared" si="0"/>
        <v>13</v>
      </c>
      <c r="F17" s="101">
        <f t="shared" si="0"/>
        <v>39</v>
      </c>
      <c r="G17" s="101">
        <f t="shared" si="0"/>
        <v>0</v>
      </c>
      <c r="H17" s="101">
        <f t="shared" si="0"/>
        <v>0</v>
      </c>
      <c r="I17" s="101">
        <f t="shared" si="0"/>
        <v>0</v>
      </c>
      <c r="J17" s="101">
        <f t="shared" si="0"/>
        <v>0</v>
      </c>
      <c r="K17" s="101">
        <f>SUM(L17:M17)</f>
        <v>517</v>
      </c>
      <c r="L17" s="101">
        <f t="shared" si="0"/>
        <v>365</v>
      </c>
      <c r="M17" s="101">
        <f t="shared" si="0"/>
        <v>152</v>
      </c>
      <c r="N17" s="101">
        <f t="shared" si="0"/>
        <v>2883</v>
      </c>
      <c r="O17" s="103">
        <f t="shared" si="0"/>
        <v>1040.83</v>
      </c>
    </row>
    <row r="18" spans="1:18" ht="20.65" customHeight="1">
      <c r="A18" s="118" t="s">
        <v>373</v>
      </c>
      <c r="B18" s="100">
        <v>1</v>
      </c>
      <c r="C18" s="100">
        <v>1</v>
      </c>
      <c r="D18" s="100">
        <v>0</v>
      </c>
      <c r="E18" s="100">
        <v>0</v>
      </c>
      <c r="F18" s="100">
        <v>0</v>
      </c>
      <c r="G18" s="100">
        <v>0</v>
      </c>
      <c r="H18" s="100">
        <v>0</v>
      </c>
      <c r="I18" s="100">
        <v>0</v>
      </c>
      <c r="J18" s="100">
        <v>0</v>
      </c>
      <c r="K18" s="100">
        <f>SUM(L18:M18)</f>
        <v>33</v>
      </c>
      <c r="L18" s="100">
        <v>0</v>
      </c>
      <c r="M18" s="100">
        <v>33</v>
      </c>
      <c r="N18" s="100">
        <v>344</v>
      </c>
      <c r="O18" s="102">
        <v>60.56</v>
      </c>
    </row>
    <row r="19" spans="1:18" ht="20.65" customHeight="1">
      <c r="A19" s="118" t="s">
        <v>374</v>
      </c>
      <c r="B19" s="100">
        <v>1</v>
      </c>
      <c r="C19" s="100">
        <v>0</v>
      </c>
      <c r="D19" s="100">
        <v>1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f t="shared" ref="K19:K37" si="1">SUM(L19:M19)</f>
        <v>14</v>
      </c>
      <c r="L19" s="100">
        <v>0</v>
      </c>
      <c r="M19" s="100">
        <v>14</v>
      </c>
      <c r="N19" s="100">
        <v>56</v>
      </c>
      <c r="O19" s="102">
        <v>80.19</v>
      </c>
    </row>
    <row r="20" spans="1:18" ht="20.65" customHeight="1">
      <c r="A20" s="118" t="s">
        <v>375</v>
      </c>
      <c r="B20" s="100">
        <v>1</v>
      </c>
      <c r="C20" s="100">
        <v>0</v>
      </c>
      <c r="D20" s="100">
        <v>1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f t="shared" si="1"/>
        <v>12</v>
      </c>
      <c r="L20" s="100">
        <v>0</v>
      </c>
      <c r="M20" s="100">
        <v>12</v>
      </c>
      <c r="N20" s="100">
        <v>46</v>
      </c>
      <c r="O20" s="102">
        <v>245.71</v>
      </c>
    </row>
    <row r="21" spans="1:18" ht="20.65" customHeight="1">
      <c r="A21" s="118" t="s">
        <v>376</v>
      </c>
      <c r="B21" s="100">
        <v>1</v>
      </c>
      <c r="C21" s="100">
        <v>0</v>
      </c>
      <c r="D21" s="100">
        <v>1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f t="shared" si="1"/>
        <v>13</v>
      </c>
      <c r="L21" s="100">
        <v>0</v>
      </c>
      <c r="M21" s="100">
        <v>13</v>
      </c>
      <c r="N21" s="100">
        <v>60</v>
      </c>
      <c r="O21" s="102">
        <v>42.8</v>
      </c>
    </row>
    <row r="22" spans="1:18" ht="20.65" customHeight="1">
      <c r="A22" s="118" t="s">
        <v>377</v>
      </c>
      <c r="B22" s="100">
        <v>1</v>
      </c>
      <c r="C22" s="100">
        <v>0</v>
      </c>
      <c r="D22" s="100">
        <v>1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f t="shared" si="1"/>
        <v>21</v>
      </c>
      <c r="L22" s="100">
        <v>0</v>
      </c>
      <c r="M22" s="100">
        <v>21</v>
      </c>
      <c r="N22" s="100">
        <v>87</v>
      </c>
      <c r="O22" s="102">
        <v>112.71</v>
      </c>
    </row>
    <row r="23" spans="1:18" ht="20.65" customHeight="1">
      <c r="A23" s="118" t="s">
        <v>378</v>
      </c>
      <c r="B23" s="100">
        <v>1</v>
      </c>
      <c r="C23" s="100">
        <v>0</v>
      </c>
      <c r="D23" s="100">
        <v>1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f t="shared" si="1"/>
        <v>20</v>
      </c>
      <c r="L23" s="100">
        <v>0</v>
      </c>
      <c r="M23" s="100">
        <v>20</v>
      </c>
      <c r="N23" s="100">
        <v>92</v>
      </c>
      <c r="O23" s="102">
        <v>148.81</v>
      </c>
    </row>
    <row r="24" spans="1:18" ht="20.65" customHeight="1">
      <c r="A24" s="118" t="s">
        <v>379</v>
      </c>
      <c r="B24" s="100">
        <v>1</v>
      </c>
      <c r="C24" s="100">
        <v>0</v>
      </c>
      <c r="D24" s="100">
        <v>1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f t="shared" si="1"/>
        <v>16</v>
      </c>
      <c r="L24" s="100">
        <v>0</v>
      </c>
      <c r="M24" s="100">
        <v>16</v>
      </c>
      <c r="N24" s="100">
        <v>93</v>
      </c>
      <c r="O24" s="102">
        <v>70.89</v>
      </c>
    </row>
    <row r="25" spans="1:18" ht="20.65" customHeight="1">
      <c r="A25" s="118" t="s">
        <v>380</v>
      </c>
      <c r="B25" s="100">
        <v>1</v>
      </c>
      <c r="C25" s="100">
        <v>0</v>
      </c>
      <c r="D25" s="100">
        <v>1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f t="shared" si="1"/>
        <v>23</v>
      </c>
      <c r="L25" s="100">
        <v>0</v>
      </c>
      <c r="M25" s="100">
        <v>23</v>
      </c>
      <c r="N25" s="100">
        <v>106</v>
      </c>
      <c r="O25" s="102">
        <v>202.65</v>
      </c>
    </row>
    <row r="26" spans="1:18" ht="20.65" customHeight="1">
      <c r="A26" s="118" t="s">
        <v>381</v>
      </c>
      <c r="B26" s="100">
        <v>1</v>
      </c>
      <c r="C26" s="100">
        <v>0</v>
      </c>
      <c r="D26" s="100">
        <v>0</v>
      </c>
      <c r="E26" s="100">
        <v>1</v>
      </c>
      <c r="F26" s="100">
        <v>1</v>
      </c>
      <c r="G26" s="100">
        <v>0</v>
      </c>
      <c r="H26" s="100">
        <v>0</v>
      </c>
      <c r="I26" s="100">
        <v>0</v>
      </c>
      <c r="J26" s="100">
        <v>0</v>
      </c>
      <c r="K26" s="100">
        <f t="shared" si="1"/>
        <v>22</v>
      </c>
      <c r="L26" s="100">
        <v>22</v>
      </c>
      <c r="M26" s="100">
        <v>0</v>
      </c>
      <c r="N26" s="100">
        <v>159</v>
      </c>
      <c r="O26" s="102">
        <v>3.86</v>
      </c>
    </row>
    <row r="27" spans="1:18" ht="20.65" customHeight="1">
      <c r="A27" s="118" t="s">
        <v>382</v>
      </c>
      <c r="B27" s="100">
        <v>1</v>
      </c>
      <c r="C27" s="100">
        <v>0</v>
      </c>
      <c r="D27" s="100">
        <v>0</v>
      </c>
      <c r="E27" s="100">
        <v>1</v>
      </c>
      <c r="F27" s="100">
        <v>7</v>
      </c>
      <c r="G27" s="100">
        <v>0</v>
      </c>
      <c r="H27" s="100">
        <v>0</v>
      </c>
      <c r="I27" s="100">
        <v>0</v>
      </c>
      <c r="J27" s="100">
        <v>0</v>
      </c>
      <c r="K27" s="100">
        <f t="shared" si="1"/>
        <v>20</v>
      </c>
      <c r="L27" s="100">
        <v>20</v>
      </c>
      <c r="M27" s="100">
        <v>0</v>
      </c>
      <c r="N27" s="100">
        <v>101</v>
      </c>
      <c r="O27" s="102">
        <v>1</v>
      </c>
    </row>
    <row r="28" spans="1:18" ht="20.65" customHeight="1">
      <c r="A28" s="118" t="s">
        <v>383</v>
      </c>
      <c r="B28" s="100">
        <v>1</v>
      </c>
      <c r="C28" s="100">
        <v>0</v>
      </c>
      <c r="D28" s="100">
        <v>0</v>
      </c>
      <c r="E28" s="100">
        <v>1</v>
      </c>
      <c r="F28" s="100">
        <v>1</v>
      </c>
      <c r="G28" s="100">
        <v>0</v>
      </c>
      <c r="H28" s="100">
        <v>0</v>
      </c>
      <c r="I28" s="100">
        <v>0</v>
      </c>
      <c r="J28" s="100">
        <v>0</v>
      </c>
      <c r="K28" s="100">
        <f t="shared" si="1"/>
        <v>12</v>
      </c>
      <c r="L28" s="100">
        <v>12</v>
      </c>
      <c r="M28" s="100">
        <v>0</v>
      </c>
      <c r="N28" s="100">
        <v>76</v>
      </c>
      <c r="O28" s="102">
        <v>0.57999999999999996</v>
      </c>
      <c r="R28" s="17"/>
    </row>
    <row r="29" spans="1:18" ht="20.65" customHeight="1">
      <c r="A29" s="118" t="s">
        <v>384</v>
      </c>
      <c r="B29" s="100">
        <v>1</v>
      </c>
      <c r="C29" s="100">
        <v>0</v>
      </c>
      <c r="D29" s="100">
        <v>0</v>
      </c>
      <c r="E29" s="100">
        <v>1</v>
      </c>
      <c r="F29" s="100">
        <v>1</v>
      </c>
      <c r="G29" s="100">
        <v>0</v>
      </c>
      <c r="H29" s="100">
        <v>0</v>
      </c>
      <c r="I29" s="100">
        <v>0</v>
      </c>
      <c r="J29" s="100">
        <v>0</v>
      </c>
      <c r="K29" s="100">
        <f t="shared" si="1"/>
        <v>44</v>
      </c>
      <c r="L29" s="100">
        <v>44</v>
      </c>
      <c r="M29" s="100">
        <v>0</v>
      </c>
      <c r="N29" s="100">
        <v>264</v>
      </c>
      <c r="O29" s="102">
        <v>2.9</v>
      </c>
    </row>
    <row r="30" spans="1:18" ht="20.65" customHeight="1">
      <c r="A30" s="118" t="s">
        <v>385</v>
      </c>
      <c r="B30" s="100">
        <v>1</v>
      </c>
      <c r="C30" s="100">
        <v>0</v>
      </c>
      <c r="D30" s="100">
        <v>0</v>
      </c>
      <c r="E30" s="100">
        <v>1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f t="shared" si="1"/>
        <v>22</v>
      </c>
      <c r="L30" s="100">
        <v>22</v>
      </c>
      <c r="M30" s="100">
        <v>0</v>
      </c>
      <c r="N30" s="100">
        <v>109</v>
      </c>
      <c r="O30" s="102">
        <v>2.4</v>
      </c>
    </row>
    <row r="31" spans="1:18" ht="20.65" customHeight="1">
      <c r="A31" s="118" t="s">
        <v>386</v>
      </c>
      <c r="B31" s="100">
        <v>1</v>
      </c>
      <c r="C31" s="100">
        <v>0</v>
      </c>
      <c r="D31" s="100">
        <v>0</v>
      </c>
      <c r="E31" s="100">
        <v>1</v>
      </c>
      <c r="F31" s="100">
        <v>1</v>
      </c>
      <c r="G31" s="100">
        <v>0</v>
      </c>
      <c r="H31" s="100">
        <v>0</v>
      </c>
      <c r="I31" s="100">
        <v>0</v>
      </c>
      <c r="J31" s="100">
        <v>0</v>
      </c>
      <c r="K31" s="100">
        <f t="shared" si="1"/>
        <v>28</v>
      </c>
      <c r="L31" s="100">
        <v>28</v>
      </c>
      <c r="M31" s="100">
        <v>0</v>
      </c>
      <c r="N31" s="100">
        <v>133</v>
      </c>
      <c r="O31" s="102">
        <v>1.28</v>
      </c>
    </row>
    <row r="32" spans="1:18" ht="20.65" customHeight="1">
      <c r="A32" s="118" t="s">
        <v>387</v>
      </c>
      <c r="B32" s="100">
        <v>1</v>
      </c>
      <c r="C32" s="100">
        <v>0</v>
      </c>
      <c r="D32" s="100">
        <v>0</v>
      </c>
      <c r="E32" s="100">
        <v>1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f>SUM(L32:M32)</f>
        <v>35</v>
      </c>
      <c r="L32" s="100">
        <v>35</v>
      </c>
      <c r="M32" s="100">
        <v>0</v>
      </c>
      <c r="N32" s="100">
        <v>185</v>
      </c>
      <c r="O32" s="102">
        <v>2.58</v>
      </c>
    </row>
    <row r="33" spans="1:15" ht="20.65" customHeight="1">
      <c r="A33" s="118" t="s">
        <v>388</v>
      </c>
      <c r="B33" s="100">
        <v>1</v>
      </c>
      <c r="C33" s="100">
        <v>0</v>
      </c>
      <c r="D33" s="100">
        <v>0</v>
      </c>
      <c r="E33" s="100">
        <v>1</v>
      </c>
      <c r="F33" s="100">
        <v>2</v>
      </c>
      <c r="G33" s="100">
        <v>0</v>
      </c>
      <c r="H33" s="100">
        <v>0</v>
      </c>
      <c r="I33" s="100">
        <v>0</v>
      </c>
      <c r="J33" s="100">
        <v>0</v>
      </c>
      <c r="K33" s="100">
        <f t="shared" si="1"/>
        <v>14</v>
      </c>
      <c r="L33" s="100">
        <v>14</v>
      </c>
      <c r="M33" s="100">
        <v>0</v>
      </c>
      <c r="N33" s="100">
        <v>62</v>
      </c>
      <c r="O33" s="102">
        <v>2.89</v>
      </c>
    </row>
    <row r="34" spans="1:15" ht="20.65" customHeight="1">
      <c r="A34" s="118" t="s">
        <v>389</v>
      </c>
      <c r="B34" s="100">
        <v>1</v>
      </c>
      <c r="C34" s="100">
        <v>0</v>
      </c>
      <c r="D34" s="100">
        <v>0</v>
      </c>
      <c r="E34" s="100">
        <v>1</v>
      </c>
      <c r="F34" s="100">
        <v>2</v>
      </c>
      <c r="G34" s="100">
        <v>0</v>
      </c>
      <c r="H34" s="100">
        <v>0</v>
      </c>
      <c r="I34" s="100">
        <v>0</v>
      </c>
      <c r="J34" s="100">
        <v>0</v>
      </c>
      <c r="K34" s="100">
        <f t="shared" si="1"/>
        <v>19</v>
      </c>
      <c r="L34" s="100">
        <v>19</v>
      </c>
      <c r="M34" s="100">
        <v>0</v>
      </c>
      <c r="N34" s="100">
        <v>108</v>
      </c>
      <c r="O34" s="102">
        <v>3.49</v>
      </c>
    </row>
    <row r="35" spans="1:15" ht="20.65" customHeight="1">
      <c r="A35" s="118" t="s">
        <v>390</v>
      </c>
      <c r="B35" s="100">
        <v>1</v>
      </c>
      <c r="C35" s="100">
        <v>0</v>
      </c>
      <c r="D35" s="100">
        <v>0</v>
      </c>
      <c r="E35" s="100">
        <v>1</v>
      </c>
      <c r="F35" s="100">
        <v>2</v>
      </c>
      <c r="G35" s="100">
        <v>0</v>
      </c>
      <c r="H35" s="100">
        <v>0</v>
      </c>
      <c r="I35" s="100">
        <v>0</v>
      </c>
      <c r="J35" s="100">
        <v>0</v>
      </c>
      <c r="K35" s="100">
        <f t="shared" si="1"/>
        <v>28</v>
      </c>
      <c r="L35" s="100">
        <v>28</v>
      </c>
      <c r="M35" s="100">
        <v>0</v>
      </c>
      <c r="N35" s="100">
        <v>181</v>
      </c>
      <c r="O35" s="102">
        <v>4.96</v>
      </c>
    </row>
    <row r="36" spans="1:15" ht="20.65" customHeight="1">
      <c r="A36" s="118" t="s">
        <v>391</v>
      </c>
      <c r="B36" s="100">
        <v>1</v>
      </c>
      <c r="C36" s="100">
        <v>0</v>
      </c>
      <c r="D36" s="100">
        <v>0</v>
      </c>
      <c r="E36" s="100">
        <v>1</v>
      </c>
      <c r="F36" s="100">
        <v>8</v>
      </c>
      <c r="G36" s="100">
        <v>0</v>
      </c>
      <c r="H36" s="100">
        <v>0</v>
      </c>
      <c r="I36" s="100">
        <v>0</v>
      </c>
      <c r="J36" s="100">
        <v>0</v>
      </c>
      <c r="K36" s="100">
        <f t="shared" si="1"/>
        <v>46</v>
      </c>
      <c r="L36" s="100">
        <v>46</v>
      </c>
      <c r="M36" s="100">
        <v>0</v>
      </c>
      <c r="N36" s="100">
        <v>228</v>
      </c>
      <c r="O36" s="102">
        <v>16.09</v>
      </c>
    </row>
    <row r="37" spans="1:15" ht="20.65" customHeight="1">
      <c r="A37" s="118" t="s">
        <v>392</v>
      </c>
      <c r="B37" s="100">
        <v>1</v>
      </c>
      <c r="C37" s="100">
        <v>0</v>
      </c>
      <c r="D37" s="100">
        <v>0</v>
      </c>
      <c r="E37" s="100">
        <v>1</v>
      </c>
      <c r="F37" s="100">
        <v>6</v>
      </c>
      <c r="G37" s="100">
        <v>0</v>
      </c>
      <c r="H37" s="100">
        <v>0</v>
      </c>
      <c r="I37" s="100">
        <v>0</v>
      </c>
      <c r="J37" s="100">
        <v>0</v>
      </c>
      <c r="K37" s="100">
        <f t="shared" si="1"/>
        <v>50</v>
      </c>
      <c r="L37" s="100">
        <v>50</v>
      </c>
      <c r="M37" s="100">
        <v>0</v>
      </c>
      <c r="N37" s="100">
        <v>281</v>
      </c>
      <c r="O37" s="102">
        <v>11.41</v>
      </c>
    </row>
    <row r="38" spans="1:15" ht="20.65" customHeight="1" thickBot="1">
      <c r="A38" s="119" t="s">
        <v>393</v>
      </c>
      <c r="B38" s="100">
        <v>1</v>
      </c>
      <c r="C38" s="100">
        <v>0</v>
      </c>
      <c r="D38" s="100">
        <v>0</v>
      </c>
      <c r="E38" s="100">
        <v>1</v>
      </c>
      <c r="F38" s="100">
        <v>8</v>
      </c>
      <c r="G38" s="100">
        <v>0</v>
      </c>
      <c r="H38" s="100">
        <v>0</v>
      </c>
      <c r="I38" s="100">
        <v>0</v>
      </c>
      <c r="J38" s="100">
        <v>0</v>
      </c>
      <c r="K38" s="100">
        <f>L38+M38</f>
        <v>25</v>
      </c>
      <c r="L38" s="100">
        <v>25</v>
      </c>
      <c r="M38" s="100">
        <v>0</v>
      </c>
      <c r="N38" s="100">
        <v>112</v>
      </c>
      <c r="O38" s="102">
        <v>23.07</v>
      </c>
    </row>
    <row r="39" spans="1:15" ht="17.100000000000001" customHeight="1">
      <c r="A39" s="219" t="s">
        <v>169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</row>
    <row r="40" spans="1:15" ht="15" customHeight="1">
      <c r="A40" s="220" t="s">
        <v>170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</row>
  </sheetData>
  <mergeCells count="13">
    <mergeCell ref="A39:O39"/>
    <mergeCell ref="A40:O40"/>
    <mergeCell ref="B6:B7"/>
    <mergeCell ref="E6:F6"/>
    <mergeCell ref="G6:G7"/>
    <mergeCell ref="K6:K7"/>
    <mergeCell ref="K5:M5"/>
    <mergeCell ref="A2:O2"/>
    <mergeCell ref="A3:O3"/>
    <mergeCell ref="A4:G4"/>
    <mergeCell ref="N4:O4"/>
    <mergeCell ref="B5:F5"/>
    <mergeCell ref="H5:J5"/>
  </mergeCells>
  <phoneticPr fontId="2" type="noConversion"/>
  <printOptions horizontalCentered="1"/>
  <pageMargins left="1.1023622047244095" right="1.1023622047244095" top="0.55118110236220474" bottom="0.39370078740157483" header="0.51181102362204722" footer="2.7559055118110236"/>
  <pageSetup paperSize="9" scale="80" orientation="portrait" r:id="rId1"/>
  <ignoredErrors>
    <ignoredError sqref="K17" formula="1"/>
    <ignoredError sqref="K18:K3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view="pageBreakPreview" zoomScaleSheetLayoutView="100" zoomScalePageLayoutView="55" workbookViewId="0">
      <selection activeCell="J13" sqref="J13"/>
    </sheetView>
  </sheetViews>
  <sheetFormatPr defaultRowHeight="13.5"/>
  <cols>
    <col min="1" max="1" width="7.6640625" customWidth="1"/>
    <col min="2" max="15" width="10.33203125" customWidth="1"/>
    <col min="16" max="16" width="10" customWidth="1"/>
    <col min="17" max="17" width="8.5546875" customWidth="1"/>
    <col min="18" max="31" width="10.33203125" customWidth="1"/>
    <col min="32" max="32" width="10" customWidth="1"/>
  </cols>
  <sheetData>
    <row r="1" spans="1:32" s="207" customFormat="1" ht="9.9499999999999993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</row>
    <row r="2" spans="1:32" ht="30" customHeight="1">
      <c r="A2" s="224" t="s">
        <v>211</v>
      </c>
      <c r="B2" s="224"/>
      <c r="C2" s="224"/>
      <c r="D2" s="224"/>
      <c r="E2" s="224"/>
      <c r="F2" s="224"/>
      <c r="G2" s="224"/>
      <c r="H2" s="224"/>
      <c r="I2" s="224" t="s">
        <v>184</v>
      </c>
      <c r="J2" s="224"/>
      <c r="K2" s="224"/>
      <c r="L2" s="224"/>
      <c r="M2" s="224"/>
      <c r="N2" s="224"/>
      <c r="O2" s="224"/>
      <c r="P2" s="224"/>
      <c r="Q2" s="224" t="s">
        <v>184</v>
      </c>
      <c r="R2" s="224"/>
      <c r="S2" s="224"/>
      <c r="T2" s="224"/>
      <c r="U2" s="224"/>
      <c r="V2" s="224"/>
      <c r="W2" s="224"/>
      <c r="X2" s="224"/>
      <c r="Y2" s="224" t="s">
        <v>184</v>
      </c>
      <c r="Z2" s="224"/>
      <c r="AA2" s="224"/>
      <c r="AB2" s="224"/>
      <c r="AC2" s="224"/>
      <c r="AD2" s="224"/>
      <c r="AE2" s="224"/>
      <c r="AF2" s="224"/>
    </row>
    <row r="3" spans="1:32" s="44" customFormat="1" ht="24.95" customHeight="1">
      <c r="A3" s="226" t="s">
        <v>93</v>
      </c>
      <c r="B3" s="226"/>
      <c r="C3" s="226"/>
      <c r="D3" s="226"/>
      <c r="E3" s="226"/>
      <c r="F3" s="226"/>
      <c r="G3" s="226"/>
      <c r="H3" s="226"/>
      <c r="I3" s="226" t="s">
        <v>143</v>
      </c>
      <c r="J3" s="226"/>
      <c r="K3" s="226"/>
      <c r="L3" s="226"/>
      <c r="M3" s="226"/>
      <c r="N3" s="226"/>
      <c r="O3" s="226"/>
      <c r="P3" s="226"/>
      <c r="Q3" s="226" t="s">
        <v>144</v>
      </c>
      <c r="R3" s="226"/>
      <c r="S3" s="226"/>
      <c r="T3" s="226"/>
      <c r="U3" s="226"/>
      <c r="V3" s="226"/>
      <c r="W3" s="226"/>
      <c r="X3" s="226"/>
      <c r="Y3" s="226" t="s">
        <v>145</v>
      </c>
      <c r="Z3" s="226"/>
      <c r="AA3" s="226"/>
      <c r="AB3" s="226"/>
      <c r="AC3" s="226"/>
      <c r="AD3" s="226"/>
      <c r="AE3" s="226"/>
      <c r="AF3" s="226"/>
    </row>
    <row r="4" spans="1:32" ht="18" customHeight="1" thickBot="1">
      <c r="A4" s="128" t="s">
        <v>297</v>
      </c>
      <c r="B4" s="36"/>
      <c r="C4" s="36"/>
      <c r="D4" s="36"/>
      <c r="E4" s="36"/>
      <c r="F4" s="36"/>
      <c r="G4" s="36"/>
      <c r="H4" s="36"/>
      <c r="I4" s="45"/>
      <c r="J4" s="37"/>
      <c r="K4" s="36"/>
      <c r="L4" s="36"/>
      <c r="M4" s="36"/>
      <c r="N4" s="36"/>
      <c r="O4" s="36"/>
      <c r="P4" s="45" t="s">
        <v>185</v>
      </c>
      <c r="Q4" s="36" t="s">
        <v>186</v>
      </c>
      <c r="R4" s="36"/>
      <c r="S4" s="36"/>
      <c r="T4" s="36"/>
      <c r="U4" s="36"/>
      <c r="V4" s="36"/>
      <c r="W4" s="36"/>
      <c r="X4" s="37"/>
      <c r="Y4" s="37"/>
      <c r="Z4" s="37"/>
      <c r="AA4" s="37"/>
      <c r="AB4" s="37"/>
      <c r="AC4" s="37"/>
      <c r="AD4" s="37"/>
      <c r="AE4" s="120"/>
      <c r="AF4" s="45" t="s">
        <v>185</v>
      </c>
    </row>
    <row r="5" spans="1:32" s="43" customFormat="1" ht="24.95" customHeight="1">
      <c r="A5" s="175" t="s">
        <v>192</v>
      </c>
      <c r="B5" s="122" t="s">
        <v>212</v>
      </c>
      <c r="C5" s="121" t="s">
        <v>213</v>
      </c>
      <c r="D5" s="121" t="s">
        <v>214</v>
      </c>
      <c r="E5" s="121" t="s">
        <v>215</v>
      </c>
      <c r="F5" s="121" t="s">
        <v>216</v>
      </c>
      <c r="G5" s="121" t="s">
        <v>217</v>
      </c>
      <c r="H5" s="122" t="s">
        <v>218</v>
      </c>
      <c r="I5" s="152" t="s">
        <v>369</v>
      </c>
      <c r="J5" s="121" t="s">
        <v>187</v>
      </c>
      <c r="K5" s="121" t="s">
        <v>188</v>
      </c>
      <c r="L5" s="121" t="s">
        <v>189</v>
      </c>
      <c r="M5" s="121" t="s">
        <v>402</v>
      </c>
      <c r="N5" s="121" t="s">
        <v>190</v>
      </c>
      <c r="O5" s="121" t="s">
        <v>191</v>
      </c>
      <c r="P5" s="122" t="s">
        <v>92</v>
      </c>
      <c r="Q5" s="175" t="s">
        <v>192</v>
      </c>
      <c r="R5" s="121" t="s">
        <v>193</v>
      </c>
      <c r="S5" s="123" t="s">
        <v>194</v>
      </c>
      <c r="T5" s="123" t="s">
        <v>195</v>
      </c>
      <c r="U5" s="123" t="s">
        <v>196</v>
      </c>
      <c r="V5" s="123" t="s">
        <v>197</v>
      </c>
      <c r="W5" s="121" t="s">
        <v>198</v>
      </c>
      <c r="X5" s="122" t="s">
        <v>199</v>
      </c>
      <c r="Y5" s="123" t="s">
        <v>200</v>
      </c>
      <c r="Z5" s="123" t="s">
        <v>201</v>
      </c>
      <c r="AA5" s="123" t="s">
        <v>202</v>
      </c>
      <c r="AB5" s="123" t="s">
        <v>203</v>
      </c>
      <c r="AC5" s="123" t="s">
        <v>204</v>
      </c>
      <c r="AD5" s="123" t="s">
        <v>205</v>
      </c>
      <c r="AE5" s="123" t="s">
        <v>206</v>
      </c>
      <c r="AF5" s="122" t="s">
        <v>92</v>
      </c>
    </row>
    <row r="6" spans="1:32" ht="38.1" customHeight="1" thickBot="1">
      <c r="A6" s="174" t="s">
        <v>207</v>
      </c>
      <c r="B6" s="178" t="s">
        <v>25</v>
      </c>
      <c r="C6" s="179" t="s">
        <v>94</v>
      </c>
      <c r="D6" s="179" t="s">
        <v>26</v>
      </c>
      <c r="E6" s="179" t="s">
        <v>95</v>
      </c>
      <c r="F6" s="179" t="s">
        <v>96</v>
      </c>
      <c r="G6" s="179" t="s">
        <v>27</v>
      </c>
      <c r="H6" s="176" t="s">
        <v>97</v>
      </c>
      <c r="I6" s="177" t="s">
        <v>98</v>
      </c>
      <c r="J6" s="179" t="s">
        <v>28</v>
      </c>
      <c r="K6" s="179" t="s">
        <v>29</v>
      </c>
      <c r="L6" s="179" t="s">
        <v>99</v>
      </c>
      <c r="M6" s="179" t="s">
        <v>100</v>
      </c>
      <c r="N6" s="179" t="s">
        <v>30</v>
      </c>
      <c r="O6" s="179" t="s">
        <v>101</v>
      </c>
      <c r="P6" s="178" t="s">
        <v>183</v>
      </c>
      <c r="Q6" s="174" t="s">
        <v>207</v>
      </c>
      <c r="R6" s="180" t="s">
        <v>102</v>
      </c>
      <c r="S6" s="180" t="s">
        <v>31</v>
      </c>
      <c r="T6" s="180" t="s">
        <v>32</v>
      </c>
      <c r="U6" s="180" t="s">
        <v>103</v>
      </c>
      <c r="V6" s="180" t="s">
        <v>104</v>
      </c>
      <c r="W6" s="179" t="s">
        <v>33</v>
      </c>
      <c r="X6" s="178" t="s">
        <v>105</v>
      </c>
      <c r="Y6" s="180" t="s">
        <v>106</v>
      </c>
      <c r="Z6" s="180" t="s">
        <v>34</v>
      </c>
      <c r="AA6" s="180" t="s">
        <v>35</v>
      </c>
      <c r="AB6" s="180" t="s">
        <v>36</v>
      </c>
      <c r="AC6" s="180" t="s">
        <v>37</v>
      </c>
      <c r="AD6" s="180" t="s">
        <v>38</v>
      </c>
      <c r="AE6" s="180" t="s">
        <v>39</v>
      </c>
      <c r="AF6" s="178" t="s">
        <v>183</v>
      </c>
    </row>
    <row r="7" spans="1:32" s="40" customFormat="1" ht="11.25" hidden="1" customHeight="1">
      <c r="A7" s="143">
        <v>2016</v>
      </c>
      <c r="B7" s="144">
        <v>1040343607</v>
      </c>
      <c r="C7" s="145">
        <v>52257727.799999997</v>
      </c>
      <c r="D7" s="145">
        <v>50492401.100000009</v>
      </c>
      <c r="E7" s="145">
        <v>1630054</v>
      </c>
      <c r="F7" s="145">
        <v>1690011</v>
      </c>
      <c r="G7" s="145">
        <v>836816427.70000005</v>
      </c>
      <c r="H7" s="145">
        <v>980</v>
      </c>
      <c r="I7" s="64">
        <v>18555201.800000001</v>
      </c>
      <c r="J7" s="64">
        <v>3479747.0999999996</v>
      </c>
      <c r="K7" s="64">
        <v>2726383.5</v>
      </c>
      <c r="L7" s="64">
        <v>181472.69999999998</v>
      </c>
      <c r="M7" s="64">
        <v>136925.1</v>
      </c>
      <c r="N7" s="64">
        <v>646923.69999999995</v>
      </c>
      <c r="O7" s="65">
        <v>24177297.299999997</v>
      </c>
      <c r="P7" s="146">
        <v>2016</v>
      </c>
      <c r="Q7" s="147">
        <v>2016</v>
      </c>
      <c r="R7" s="148">
        <v>1492458.3</v>
      </c>
      <c r="S7" s="149">
        <v>1280872.6000000001</v>
      </c>
      <c r="T7" s="149">
        <v>20279103.600000001</v>
      </c>
      <c r="U7" s="149">
        <v>6663428.2999999989</v>
      </c>
      <c r="V7" s="149">
        <v>5154274.1999999993</v>
      </c>
      <c r="W7" s="149">
        <v>26444</v>
      </c>
      <c r="X7" s="149">
        <v>194071</v>
      </c>
      <c r="Y7" s="149">
        <v>740981.8</v>
      </c>
      <c r="Z7" s="149">
        <v>1243277.1000000001</v>
      </c>
      <c r="AA7" s="149">
        <v>17657</v>
      </c>
      <c r="AB7" s="149">
        <v>311198</v>
      </c>
      <c r="AC7" s="149">
        <v>26725.4</v>
      </c>
      <c r="AD7" s="149">
        <v>636880</v>
      </c>
      <c r="AE7" s="150">
        <v>8299297.7999999998</v>
      </c>
      <c r="AF7" s="151">
        <v>2016</v>
      </c>
    </row>
    <row r="8" spans="1:32" s="40" customFormat="1" ht="11.25" hidden="1" customHeight="1">
      <c r="A8" s="61">
        <v>2017</v>
      </c>
      <c r="B8" s="62">
        <v>1040709437.1</v>
      </c>
      <c r="C8" s="63">
        <v>52386287.899999999</v>
      </c>
      <c r="D8" s="63">
        <v>50036940.799999997</v>
      </c>
      <c r="E8" s="63">
        <v>1627587</v>
      </c>
      <c r="F8" s="63">
        <v>1636956</v>
      </c>
      <c r="G8" s="63">
        <v>836393950.39999998</v>
      </c>
      <c r="H8" s="63">
        <v>980</v>
      </c>
      <c r="I8" s="64">
        <v>18963412.800000001</v>
      </c>
      <c r="J8" s="64">
        <v>3619522.6</v>
      </c>
      <c r="K8" s="64">
        <v>2729153.5</v>
      </c>
      <c r="L8" s="64">
        <v>198324.3</v>
      </c>
      <c r="M8" s="64">
        <v>134390.70000000001</v>
      </c>
      <c r="N8" s="64">
        <v>667220.69999999995</v>
      </c>
      <c r="O8" s="65">
        <v>24394311.699999999</v>
      </c>
      <c r="P8" s="66">
        <v>2017</v>
      </c>
      <c r="Q8" s="67">
        <v>2017</v>
      </c>
      <c r="R8" s="68">
        <v>1492613.3</v>
      </c>
      <c r="S8" s="69">
        <v>1280617.6000000001</v>
      </c>
      <c r="T8" s="69">
        <v>21672582.699999999</v>
      </c>
      <c r="U8" s="69">
        <v>6664340.9000000004</v>
      </c>
      <c r="V8" s="69">
        <v>5157944.4000000004</v>
      </c>
      <c r="W8" s="69">
        <v>26444</v>
      </c>
      <c r="X8" s="69">
        <v>195858</v>
      </c>
      <c r="Y8" s="69">
        <v>769595.2</v>
      </c>
      <c r="Z8" s="69">
        <v>1260290.1000000001</v>
      </c>
      <c r="AA8" s="69">
        <v>28712</v>
      </c>
      <c r="AB8" s="69">
        <v>311229</v>
      </c>
      <c r="AC8" s="69">
        <v>26099.4</v>
      </c>
      <c r="AD8" s="69">
        <v>644384</v>
      </c>
      <c r="AE8" s="70">
        <v>8389688.0999999996</v>
      </c>
      <c r="AF8" s="71">
        <v>2017</v>
      </c>
    </row>
    <row r="9" spans="1:32" s="40" customFormat="1" ht="11.25" hidden="1" customHeight="1">
      <c r="A9" s="61">
        <v>2018</v>
      </c>
      <c r="B9" s="62">
        <v>1040793379.2</v>
      </c>
      <c r="C9" s="63">
        <v>52553383.5</v>
      </c>
      <c r="D9" s="63">
        <v>49459287.899999999</v>
      </c>
      <c r="E9" s="63">
        <v>1647194</v>
      </c>
      <c r="F9" s="63">
        <v>1655192</v>
      </c>
      <c r="G9" s="63">
        <v>834931443.5</v>
      </c>
      <c r="H9" s="63">
        <v>980</v>
      </c>
      <c r="I9" s="64">
        <v>19342599</v>
      </c>
      <c r="J9" s="64">
        <v>3628422.6</v>
      </c>
      <c r="K9" s="64">
        <v>2728752.5</v>
      </c>
      <c r="L9" s="64">
        <v>202121.3</v>
      </c>
      <c r="M9" s="64">
        <v>129245.7</v>
      </c>
      <c r="N9" s="64">
        <v>763311.4</v>
      </c>
      <c r="O9" s="65">
        <v>24842472.5</v>
      </c>
      <c r="P9" s="66">
        <v>2018</v>
      </c>
      <c r="Q9" s="67">
        <v>2018</v>
      </c>
      <c r="R9" s="68">
        <v>1486150.3</v>
      </c>
      <c r="S9" s="69">
        <v>1280617.6000000001</v>
      </c>
      <c r="T9" s="69">
        <v>21740266.399999999</v>
      </c>
      <c r="U9" s="69">
        <v>6656465.7999999998</v>
      </c>
      <c r="V9" s="69">
        <v>5147332.9000000004</v>
      </c>
      <c r="W9" s="69">
        <v>31915</v>
      </c>
      <c r="X9" s="69">
        <v>195882</v>
      </c>
      <c r="Y9" s="69">
        <v>830237.6</v>
      </c>
      <c r="Z9" s="69">
        <v>1654692.4</v>
      </c>
      <c r="AA9" s="69">
        <v>37295</v>
      </c>
      <c r="AB9" s="69">
        <v>319987</v>
      </c>
      <c r="AC9" s="69">
        <v>26099.4</v>
      </c>
      <c r="AD9" s="69">
        <v>885556</v>
      </c>
      <c r="AE9" s="70">
        <v>8616475.9000000004</v>
      </c>
      <c r="AF9" s="71">
        <v>2018</v>
      </c>
    </row>
    <row r="10" spans="1:32" s="40" customFormat="1" ht="11.25" customHeight="1">
      <c r="A10" s="61">
        <v>2019</v>
      </c>
      <c r="B10" s="72">
        <v>1040783863.5</v>
      </c>
      <c r="C10" s="73">
        <v>52719017.600000001</v>
      </c>
      <c r="D10" s="73">
        <v>49103663.899999999</v>
      </c>
      <c r="E10" s="73">
        <v>1606991</v>
      </c>
      <c r="F10" s="73">
        <v>1656698</v>
      </c>
      <c r="G10" s="73">
        <v>834351932.70000005</v>
      </c>
      <c r="H10" s="73">
        <v>980</v>
      </c>
      <c r="I10" s="73">
        <v>19758082.100000001</v>
      </c>
      <c r="J10" s="73">
        <v>3640662.6</v>
      </c>
      <c r="K10" s="73">
        <v>2728751.5</v>
      </c>
      <c r="L10" s="73">
        <v>204212.3</v>
      </c>
      <c r="M10" s="73">
        <v>127849.7</v>
      </c>
      <c r="N10" s="73">
        <v>807056.4</v>
      </c>
      <c r="O10" s="74">
        <v>24873194.600000001</v>
      </c>
      <c r="P10" s="66">
        <v>2019</v>
      </c>
      <c r="Q10" s="67">
        <v>2019</v>
      </c>
      <c r="R10" s="75">
        <v>1485184.3</v>
      </c>
      <c r="S10" s="76">
        <v>1279001.6000000001</v>
      </c>
      <c r="T10" s="76">
        <v>21727857.399999999</v>
      </c>
      <c r="U10" s="76">
        <v>6658299</v>
      </c>
      <c r="V10" s="76">
        <v>5142711.9000000004</v>
      </c>
      <c r="W10" s="76">
        <v>24685</v>
      </c>
      <c r="X10" s="76">
        <v>195882</v>
      </c>
      <c r="Y10" s="76">
        <v>862221.2</v>
      </c>
      <c r="Z10" s="76">
        <v>1709125.4</v>
      </c>
      <c r="AA10" s="76">
        <v>41569</v>
      </c>
      <c r="AB10" s="76">
        <v>337908</v>
      </c>
      <c r="AC10" s="76">
        <v>26099.4</v>
      </c>
      <c r="AD10" s="76">
        <v>888109</v>
      </c>
      <c r="AE10" s="77">
        <v>8826117.9000000004</v>
      </c>
      <c r="AF10" s="66">
        <v>2019</v>
      </c>
    </row>
    <row r="11" spans="1:32" s="40" customFormat="1" ht="11.25" customHeight="1">
      <c r="A11" s="61">
        <v>2020</v>
      </c>
      <c r="B11" s="72">
        <v>1040782376.8</v>
      </c>
      <c r="C11" s="73">
        <v>52794657</v>
      </c>
      <c r="D11" s="73">
        <v>48758829.700000003</v>
      </c>
      <c r="E11" s="73">
        <v>1613855</v>
      </c>
      <c r="F11" s="73">
        <v>1616052</v>
      </c>
      <c r="G11" s="73">
        <v>834087363.79999995</v>
      </c>
      <c r="H11" s="73">
        <v>980</v>
      </c>
      <c r="I11" s="73">
        <v>20127939.600000001</v>
      </c>
      <c r="J11" s="73">
        <v>3639693.6</v>
      </c>
      <c r="K11" s="73">
        <v>2728497.5</v>
      </c>
      <c r="L11" s="73">
        <v>205745.3</v>
      </c>
      <c r="M11" s="73">
        <v>127849.7</v>
      </c>
      <c r="N11" s="73">
        <v>833382.40000000002</v>
      </c>
      <c r="O11" s="74">
        <v>24935527.199999999</v>
      </c>
      <c r="P11" s="66">
        <v>2020</v>
      </c>
      <c r="Q11" s="67">
        <v>2020</v>
      </c>
      <c r="R11" s="75">
        <v>1484446.3</v>
      </c>
      <c r="S11" s="76">
        <v>1278935.6000000001</v>
      </c>
      <c r="T11" s="76">
        <v>21673008.600000001</v>
      </c>
      <c r="U11" s="76">
        <v>6658007.7000000002</v>
      </c>
      <c r="V11" s="76">
        <v>5115110.9000000004</v>
      </c>
      <c r="W11" s="76">
        <v>24493</v>
      </c>
      <c r="X11" s="76">
        <v>195882</v>
      </c>
      <c r="Y11" s="76">
        <v>865563.2</v>
      </c>
      <c r="Z11" s="76">
        <v>1709125.4</v>
      </c>
      <c r="AA11" s="76">
        <v>46517</v>
      </c>
      <c r="AB11" s="76">
        <v>350552</v>
      </c>
      <c r="AC11" s="76">
        <v>26099.4</v>
      </c>
      <c r="AD11" s="76">
        <v>893580</v>
      </c>
      <c r="AE11" s="77">
        <v>8990682.9000000004</v>
      </c>
      <c r="AF11" s="66">
        <v>2020</v>
      </c>
    </row>
    <row r="12" spans="1:32" s="40" customFormat="1" ht="11.25" customHeight="1">
      <c r="A12" s="61">
        <v>2021</v>
      </c>
      <c r="B12" s="78">
        <v>1040753600</v>
      </c>
      <c r="C12" s="53">
        <v>52889533.299999997</v>
      </c>
      <c r="D12" s="53">
        <v>47935405.200000003</v>
      </c>
      <c r="E12" s="53">
        <v>1618082</v>
      </c>
      <c r="F12" s="53">
        <v>1607641</v>
      </c>
      <c r="G12" s="53">
        <v>833434012</v>
      </c>
      <c r="H12" s="53">
        <v>980</v>
      </c>
      <c r="I12" s="53">
        <v>20552184.100000001</v>
      </c>
      <c r="J12" s="53">
        <v>3826936</v>
      </c>
      <c r="K12" s="53">
        <v>2728844.9</v>
      </c>
      <c r="L12" s="53">
        <v>216343.5</v>
      </c>
      <c r="M12" s="53">
        <v>126726.7</v>
      </c>
      <c r="N12" s="53">
        <v>846373.4</v>
      </c>
      <c r="O12" s="79">
        <v>25570576.100000001</v>
      </c>
      <c r="P12" s="66">
        <v>2021</v>
      </c>
      <c r="Q12" s="67">
        <v>2021</v>
      </c>
      <c r="R12" s="78">
        <v>1476221.3</v>
      </c>
      <c r="S12" s="53">
        <v>1269273.6000000001</v>
      </c>
      <c r="T12" s="53">
        <v>21477122.699999999</v>
      </c>
      <c r="U12" s="53">
        <v>6630106.2999999998</v>
      </c>
      <c r="V12" s="53">
        <v>5141979.4000000004</v>
      </c>
      <c r="W12" s="53">
        <v>25728</v>
      </c>
      <c r="X12" s="53">
        <v>196260.9</v>
      </c>
      <c r="Y12" s="53">
        <v>931538.7</v>
      </c>
      <c r="Z12" s="53">
        <v>1712670.4</v>
      </c>
      <c r="AA12" s="53">
        <v>50365</v>
      </c>
      <c r="AB12" s="53">
        <v>355181</v>
      </c>
      <c r="AC12" s="53">
        <v>26099.4</v>
      </c>
      <c r="AD12" s="53">
        <v>895737</v>
      </c>
      <c r="AE12" s="79">
        <v>9211678.0999999996</v>
      </c>
      <c r="AF12" s="66">
        <v>2021</v>
      </c>
    </row>
    <row r="13" spans="1:32" s="40" customFormat="1" ht="11.25" customHeight="1">
      <c r="A13" s="61">
        <v>2022</v>
      </c>
      <c r="B13" s="58">
        <v>1040677544.5</v>
      </c>
      <c r="C13" s="59">
        <v>53144752.5</v>
      </c>
      <c r="D13" s="59">
        <v>47403092</v>
      </c>
      <c r="E13" s="59">
        <v>1620426</v>
      </c>
      <c r="F13" s="59">
        <v>1453587</v>
      </c>
      <c r="G13" s="59">
        <v>832970291</v>
      </c>
      <c r="H13" s="59">
        <v>980</v>
      </c>
      <c r="I13" s="59">
        <v>20923133.699999999</v>
      </c>
      <c r="J13" s="59">
        <v>3840035</v>
      </c>
      <c r="K13" s="59">
        <v>2812940.8</v>
      </c>
      <c r="L13" s="59">
        <v>222794.6</v>
      </c>
      <c r="M13" s="59">
        <v>125777.7</v>
      </c>
      <c r="N13" s="59">
        <v>852161.4</v>
      </c>
      <c r="O13" s="60">
        <v>25669897.100000001</v>
      </c>
      <c r="P13" s="89">
        <v>2022</v>
      </c>
      <c r="Q13" s="67">
        <v>2022</v>
      </c>
      <c r="R13" s="58">
        <v>1476158</v>
      </c>
      <c r="S13" s="59">
        <v>1272900.6000000001</v>
      </c>
      <c r="T13" s="59">
        <v>21464312.100000001</v>
      </c>
      <c r="U13" s="59">
        <v>6619397.2999999998</v>
      </c>
      <c r="V13" s="59">
        <v>5239543.4000000004</v>
      </c>
      <c r="W13" s="59">
        <v>26384</v>
      </c>
      <c r="X13" s="59">
        <v>195743.9</v>
      </c>
      <c r="Y13" s="59">
        <v>928059.7</v>
      </c>
      <c r="Z13" s="59">
        <v>1745123.4</v>
      </c>
      <c r="AA13" s="59">
        <v>53335</v>
      </c>
      <c r="AB13" s="59">
        <v>365302</v>
      </c>
      <c r="AC13" s="59">
        <v>26099.4</v>
      </c>
      <c r="AD13" s="59">
        <v>887357</v>
      </c>
      <c r="AE13" s="60">
        <v>9337959.9000000004</v>
      </c>
      <c r="AF13" s="66">
        <v>2022</v>
      </c>
    </row>
    <row r="14" spans="1:32" s="40" customFormat="1" ht="11.25" customHeight="1">
      <c r="A14" s="61">
        <v>2023</v>
      </c>
      <c r="B14" s="58">
        <v>1040827452</v>
      </c>
      <c r="C14" s="59">
        <v>53184739</v>
      </c>
      <c r="D14" s="59">
        <v>47038292</v>
      </c>
      <c r="E14" s="59">
        <v>1619007</v>
      </c>
      <c r="F14" s="59">
        <v>1451350</v>
      </c>
      <c r="G14" s="59">
        <v>832722053</v>
      </c>
      <c r="H14" s="59">
        <v>980</v>
      </c>
      <c r="I14" s="59">
        <v>21314809</v>
      </c>
      <c r="J14" s="59">
        <v>3844491</v>
      </c>
      <c r="K14" s="59">
        <v>2818575</v>
      </c>
      <c r="L14" s="59">
        <v>234111</v>
      </c>
      <c r="M14" s="59">
        <v>127999</v>
      </c>
      <c r="N14" s="59">
        <v>876006</v>
      </c>
      <c r="O14" s="60">
        <v>25727441</v>
      </c>
      <c r="P14" s="89">
        <v>2023</v>
      </c>
      <c r="Q14" s="67">
        <v>2023</v>
      </c>
      <c r="R14" s="58">
        <v>1475647</v>
      </c>
      <c r="S14" s="59">
        <v>1276918</v>
      </c>
      <c r="T14" s="59">
        <v>21463610</v>
      </c>
      <c r="U14" s="59">
        <v>6622477</v>
      </c>
      <c r="V14" s="59">
        <v>5239017</v>
      </c>
      <c r="W14" s="59">
        <v>26384</v>
      </c>
      <c r="X14" s="59">
        <v>195744</v>
      </c>
      <c r="Y14" s="59">
        <v>928060</v>
      </c>
      <c r="Z14" s="59">
        <v>1805010</v>
      </c>
      <c r="AA14" s="59">
        <v>53335</v>
      </c>
      <c r="AB14" s="59">
        <v>371889</v>
      </c>
      <c r="AC14" s="59">
        <v>26099</v>
      </c>
      <c r="AD14" s="59">
        <v>1011665</v>
      </c>
      <c r="AE14" s="59">
        <v>9371743</v>
      </c>
      <c r="AF14" s="66">
        <v>2023</v>
      </c>
    </row>
    <row r="15" spans="1:32" s="40" customFormat="1" ht="11.25" customHeight="1">
      <c r="A15" s="80">
        <v>2024</v>
      </c>
      <c r="B15" s="90">
        <f>SUM(B16:B62)</f>
        <v>1040830703.9999999</v>
      </c>
      <c r="C15" s="91">
        <f>SUM(C16:C62)</f>
        <v>53502801.099999994</v>
      </c>
      <c r="D15" s="91">
        <f t="shared" ref="D15:H15" si="0">SUM(D16:D62)</f>
        <v>46623088</v>
      </c>
      <c r="E15" s="91">
        <f t="shared" si="0"/>
        <v>1620057</v>
      </c>
      <c r="F15" s="91">
        <f t="shared" si="0"/>
        <v>1445693.3</v>
      </c>
      <c r="G15" s="91">
        <f t="shared" si="0"/>
        <v>832096169.39999986</v>
      </c>
      <c r="H15" s="91">
        <f t="shared" si="0"/>
        <v>980</v>
      </c>
      <c r="I15" s="91">
        <f t="shared" ref="I15" si="1">SUM(I16:I62)</f>
        <v>21718551.600000001</v>
      </c>
      <c r="J15" s="91">
        <f t="shared" ref="J15" si="2">SUM(J16:J62)</f>
        <v>3913516.3</v>
      </c>
      <c r="K15" s="91">
        <f t="shared" ref="K15" si="3">SUM(K16:K62)</f>
        <v>2818289.8000000003</v>
      </c>
      <c r="L15" s="91">
        <f t="shared" ref="L15" si="4">SUM(L16:L62)</f>
        <v>251723.59999999998</v>
      </c>
      <c r="M15" s="91">
        <f t="shared" ref="M15" si="5">SUM(M16:M62)</f>
        <v>128145.7</v>
      </c>
      <c r="N15" s="91">
        <f t="shared" ref="N15:O15" si="6">SUM(N16:N62)</f>
        <v>937155.4</v>
      </c>
      <c r="O15" s="92">
        <f t="shared" si="6"/>
        <v>25807962.799999993</v>
      </c>
      <c r="P15" s="87">
        <v>2024</v>
      </c>
      <c r="Q15" s="81">
        <v>2024</v>
      </c>
      <c r="R15" s="90">
        <f>SUM(R16:R62)</f>
        <v>1468655</v>
      </c>
      <c r="S15" s="91">
        <f t="shared" ref="S15:AE15" si="7">SUM(S16:S62)</f>
        <v>1276918.3999999999</v>
      </c>
      <c r="T15" s="91">
        <f t="shared" si="7"/>
        <v>21451907.5</v>
      </c>
      <c r="U15" s="91">
        <f t="shared" si="7"/>
        <v>6617034.0999999987</v>
      </c>
      <c r="V15" s="91">
        <f t="shared" si="7"/>
        <v>5236050.4000000004</v>
      </c>
      <c r="W15" s="91">
        <f t="shared" si="7"/>
        <v>27018</v>
      </c>
      <c r="X15" s="91">
        <f t="shared" si="7"/>
        <v>195585.9</v>
      </c>
      <c r="Y15" s="91">
        <f t="shared" si="7"/>
        <v>990448.9</v>
      </c>
      <c r="Z15" s="91">
        <f t="shared" si="7"/>
        <v>1854348.4</v>
      </c>
      <c r="AA15" s="91">
        <f t="shared" si="7"/>
        <v>62876</v>
      </c>
      <c r="AB15" s="91">
        <f t="shared" si="7"/>
        <v>377438</v>
      </c>
      <c r="AC15" s="91">
        <f t="shared" si="7"/>
        <v>26099.4</v>
      </c>
      <c r="AD15" s="91">
        <f t="shared" si="7"/>
        <v>1013555</v>
      </c>
      <c r="AE15" s="91">
        <f t="shared" si="7"/>
        <v>9368635</v>
      </c>
      <c r="AF15" s="82">
        <v>2024</v>
      </c>
    </row>
    <row r="16" spans="1:32" s="56" customFormat="1" ht="11.25" customHeight="1">
      <c r="A16" s="124" t="s">
        <v>208</v>
      </c>
      <c r="B16" s="108">
        <v>60570605.399999999</v>
      </c>
      <c r="C16" s="109">
        <v>3655528.5</v>
      </c>
      <c r="D16" s="109">
        <v>4650430.4000000004</v>
      </c>
      <c r="E16" s="109">
        <v>638914</v>
      </c>
      <c r="F16" s="109">
        <v>135146</v>
      </c>
      <c r="G16" s="109">
        <v>43219013</v>
      </c>
      <c r="H16" s="109">
        <v>0</v>
      </c>
      <c r="I16" s="109">
        <v>1892784.1</v>
      </c>
      <c r="J16" s="109">
        <v>303375.2</v>
      </c>
      <c r="K16" s="109">
        <v>295381</v>
      </c>
      <c r="L16" s="109">
        <v>12022.5</v>
      </c>
      <c r="M16" s="109">
        <v>4832.2</v>
      </c>
      <c r="N16" s="109">
        <v>74789</v>
      </c>
      <c r="O16" s="110">
        <v>1907009.5</v>
      </c>
      <c r="P16" s="54" t="s">
        <v>42</v>
      </c>
      <c r="Q16" s="124" t="s">
        <v>151</v>
      </c>
      <c r="R16" s="108">
        <v>168345</v>
      </c>
      <c r="S16" s="109">
        <v>88679.3</v>
      </c>
      <c r="T16" s="109">
        <v>1324218</v>
      </c>
      <c r="U16" s="109">
        <v>566968.1</v>
      </c>
      <c r="V16" s="109">
        <v>738243.2</v>
      </c>
      <c r="W16" s="109">
        <v>3079</v>
      </c>
      <c r="X16" s="109">
        <v>1173</v>
      </c>
      <c r="Y16" s="109">
        <v>33643.5</v>
      </c>
      <c r="Z16" s="109">
        <v>4644</v>
      </c>
      <c r="AA16" s="109">
        <v>8926</v>
      </c>
      <c r="AB16" s="109">
        <v>32642</v>
      </c>
      <c r="AC16" s="109">
        <v>0</v>
      </c>
      <c r="AD16" s="109">
        <v>30074</v>
      </c>
      <c r="AE16" s="110">
        <v>780744.9</v>
      </c>
      <c r="AF16" s="55" t="s">
        <v>42</v>
      </c>
    </row>
    <row r="17" spans="1:32" s="56" customFormat="1" ht="11.25" customHeight="1">
      <c r="A17" s="126" t="s">
        <v>220</v>
      </c>
      <c r="B17" s="108">
        <v>80194884.799999997</v>
      </c>
      <c r="C17" s="109">
        <v>4796240.2</v>
      </c>
      <c r="D17" s="109">
        <v>3628635.7</v>
      </c>
      <c r="E17" s="109">
        <v>11026</v>
      </c>
      <c r="F17" s="109">
        <v>151380</v>
      </c>
      <c r="G17" s="109">
        <v>63055094</v>
      </c>
      <c r="H17" s="109">
        <v>0</v>
      </c>
      <c r="I17" s="109">
        <v>1252262.3999999999</v>
      </c>
      <c r="J17" s="109">
        <v>15519</v>
      </c>
      <c r="K17" s="109">
        <v>31921</v>
      </c>
      <c r="L17" s="109">
        <v>10370</v>
      </c>
      <c r="M17" s="109">
        <v>3683</v>
      </c>
      <c r="N17" s="109">
        <v>111999</v>
      </c>
      <c r="O17" s="110">
        <v>4414271.5</v>
      </c>
      <c r="P17" s="54" t="s">
        <v>43</v>
      </c>
      <c r="Q17" s="124" t="s">
        <v>171</v>
      </c>
      <c r="R17" s="108">
        <v>0</v>
      </c>
      <c r="S17" s="109">
        <v>17435</v>
      </c>
      <c r="T17" s="109">
        <v>1333643.7</v>
      </c>
      <c r="U17" s="109">
        <v>378209.8</v>
      </c>
      <c r="V17" s="109">
        <v>590576</v>
      </c>
      <c r="W17" s="109">
        <v>0</v>
      </c>
      <c r="X17" s="109">
        <v>3382</v>
      </c>
      <c r="Y17" s="109">
        <v>167.4</v>
      </c>
      <c r="Z17" s="109">
        <v>0</v>
      </c>
      <c r="AA17" s="109">
        <v>10325</v>
      </c>
      <c r="AB17" s="109">
        <v>39913</v>
      </c>
      <c r="AC17" s="109">
        <v>344</v>
      </c>
      <c r="AD17" s="109">
        <v>116687</v>
      </c>
      <c r="AE17" s="110">
        <v>221800.1</v>
      </c>
      <c r="AF17" s="55" t="s">
        <v>43</v>
      </c>
    </row>
    <row r="18" spans="1:32" s="56" customFormat="1" ht="11.25" customHeight="1">
      <c r="A18" s="126" t="s">
        <v>221</v>
      </c>
      <c r="B18" s="108">
        <v>245707052.69999999</v>
      </c>
      <c r="C18" s="109">
        <v>16832900.899999999</v>
      </c>
      <c r="D18" s="109">
        <v>1286558.6000000001</v>
      </c>
      <c r="E18" s="109">
        <v>1151</v>
      </c>
      <c r="F18" s="109">
        <v>438591</v>
      </c>
      <c r="G18" s="109">
        <v>217239175.5</v>
      </c>
      <c r="H18" s="109">
        <v>0</v>
      </c>
      <c r="I18" s="109">
        <v>651784.4</v>
      </c>
      <c r="J18" s="109">
        <v>16736</v>
      </c>
      <c r="K18" s="109">
        <v>69374</v>
      </c>
      <c r="L18" s="109">
        <v>2622</v>
      </c>
      <c r="M18" s="109">
        <v>2083</v>
      </c>
      <c r="N18" s="109">
        <v>91619.199999999997</v>
      </c>
      <c r="O18" s="110">
        <v>2443524.9</v>
      </c>
      <c r="P18" s="54" t="s">
        <v>44</v>
      </c>
      <c r="Q18" s="124" t="s">
        <v>172</v>
      </c>
      <c r="R18" s="108">
        <v>0</v>
      </c>
      <c r="S18" s="109">
        <v>0</v>
      </c>
      <c r="T18" s="109">
        <v>5242752.9000000004</v>
      </c>
      <c r="U18" s="109">
        <v>598998.30000000005</v>
      </c>
      <c r="V18" s="109">
        <v>241979</v>
      </c>
      <c r="W18" s="109">
        <v>0</v>
      </c>
      <c r="X18" s="109">
        <v>0</v>
      </c>
      <c r="Y18" s="109">
        <v>0</v>
      </c>
      <c r="Z18" s="109">
        <v>0</v>
      </c>
      <c r="AA18" s="109">
        <v>11408</v>
      </c>
      <c r="AB18" s="109">
        <v>15953</v>
      </c>
      <c r="AC18" s="109">
        <v>0</v>
      </c>
      <c r="AD18" s="109">
        <v>80688</v>
      </c>
      <c r="AE18" s="110">
        <v>439153</v>
      </c>
      <c r="AF18" s="55" t="s">
        <v>44</v>
      </c>
    </row>
    <row r="19" spans="1:32" s="56" customFormat="1" ht="11.25" customHeight="1">
      <c r="A19" s="126" t="s">
        <v>222</v>
      </c>
      <c r="B19" s="108">
        <v>42798606.399999999</v>
      </c>
      <c r="C19" s="109">
        <v>3790363.1</v>
      </c>
      <c r="D19" s="109">
        <v>6111342.7000000002</v>
      </c>
      <c r="E19" s="109">
        <v>397015</v>
      </c>
      <c r="F19" s="109">
        <v>298818.3</v>
      </c>
      <c r="G19" s="109">
        <v>26720471.100000001</v>
      </c>
      <c r="H19" s="109">
        <v>0</v>
      </c>
      <c r="I19" s="109">
        <v>1301626.3</v>
      </c>
      <c r="J19" s="109">
        <v>92648</v>
      </c>
      <c r="K19" s="109">
        <v>127794</v>
      </c>
      <c r="L19" s="109">
        <v>18225</v>
      </c>
      <c r="M19" s="109">
        <v>4023</v>
      </c>
      <c r="N19" s="109">
        <v>177377.7</v>
      </c>
      <c r="O19" s="110">
        <v>1289282.6000000001</v>
      </c>
      <c r="P19" s="54" t="s">
        <v>45</v>
      </c>
      <c r="Q19" s="124" t="s">
        <v>173</v>
      </c>
      <c r="R19" s="108">
        <v>0</v>
      </c>
      <c r="S19" s="109">
        <v>2994</v>
      </c>
      <c r="T19" s="109">
        <v>906573.1</v>
      </c>
      <c r="U19" s="109">
        <v>761098</v>
      </c>
      <c r="V19" s="109">
        <v>293665.5</v>
      </c>
      <c r="W19" s="109">
        <v>0</v>
      </c>
      <c r="X19" s="109">
        <v>229</v>
      </c>
      <c r="Y19" s="109">
        <v>34621.5</v>
      </c>
      <c r="Z19" s="109">
        <v>54548</v>
      </c>
      <c r="AA19" s="109">
        <v>6629</v>
      </c>
      <c r="AB19" s="109">
        <v>34658</v>
      </c>
      <c r="AC19" s="109">
        <v>246</v>
      </c>
      <c r="AD19" s="109">
        <v>34110</v>
      </c>
      <c r="AE19" s="110">
        <v>340247.5</v>
      </c>
      <c r="AF19" s="55" t="s">
        <v>45</v>
      </c>
    </row>
    <row r="20" spans="1:32" s="56" customFormat="1" ht="11.25" customHeight="1">
      <c r="A20" s="126" t="s">
        <v>223</v>
      </c>
      <c r="B20" s="108">
        <v>112706142.3</v>
      </c>
      <c r="C20" s="109">
        <v>3560322.5</v>
      </c>
      <c r="D20" s="109">
        <v>4267263.7</v>
      </c>
      <c r="E20" s="109">
        <v>50341</v>
      </c>
      <c r="F20" s="109">
        <v>241467</v>
      </c>
      <c r="G20" s="109">
        <v>95135463.900000006</v>
      </c>
      <c r="H20" s="109">
        <v>0</v>
      </c>
      <c r="I20" s="109">
        <v>1201973.7</v>
      </c>
      <c r="J20" s="109">
        <v>542904.30000000005</v>
      </c>
      <c r="K20" s="109">
        <v>50684</v>
      </c>
      <c r="L20" s="109">
        <v>38530.1</v>
      </c>
      <c r="M20" s="109">
        <v>11521</v>
      </c>
      <c r="N20" s="109">
        <v>103152</v>
      </c>
      <c r="O20" s="110">
        <v>2519365.6</v>
      </c>
      <c r="P20" s="54" t="s">
        <v>46</v>
      </c>
      <c r="Q20" s="124" t="s">
        <v>174</v>
      </c>
      <c r="R20" s="108">
        <v>463691</v>
      </c>
      <c r="S20" s="109">
        <v>104537.8</v>
      </c>
      <c r="T20" s="109">
        <v>1940079.6</v>
      </c>
      <c r="U20" s="109">
        <v>612799.19999999995</v>
      </c>
      <c r="V20" s="109">
        <v>295791</v>
      </c>
      <c r="W20" s="109">
        <v>11891</v>
      </c>
      <c r="X20" s="109">
        <v>2477</v>
      </c>
      <c r="Y20" s="109">
        <v>17794</v>
      </c>
      <c r="Z20" s="109">
        <v>27597</v>
      </c>
      <c r="AA20" s="109">
        <v>4686</v>
      </c>
      <c r="AB20" s="109">
        <v>13531</v>
      </c>
      <c r="AC20" s="109">
        <v>0</v>
      </c>
      <c r="AD20" s="109">
        <v>196733</v>
      </c>
      <c r="AE20" s="110">
        <v>1291545.8999999999</v>
      </c>
      <c r="AF20" s="55" t="s">
        <v>46</v>
      </c>
    </row>
    <row r="21" spans="1:32" s="56" customFormat="1" ht="11.25" customHeight="1">
      <c r="A21" s="126" t="s">
        <v>224</v>
      </c>
      <c r="B21" s="108">
        <v>148806269.30000001</v>
      </c>
      <c r="C21" s="109">
        <v>4501154.5999999996</v>
      </c>
      <c r="D21" s="109">
        <v>3549212.3</v>
      </c>
      <c r="E21" s="109">
        <v>19035</v>
      </c>
      <c r="F21" s="109">
        <v>34435</v>
      </c>
      <c r="G21" s="109">
        <v>131175698.40000001</v>
      </c>
      <c r="H21" s="109">
        <v>0</v>
      </c>
      <c r="I21" s="109">
        <v>984442.4</v>
      </c>
      <c r="J21" s="109">
        <v>1481476.9</v>
      </c>
      <c r="K21" s="109">
        <v>84549.4</v>
      </c>
      <c r="L21" s="109">
        <v>6394</v>
      </c>
      <c r="M21" s="109">
        <v>721</v>
      </c>
      <c r="N21" s="109">
        <v>20992.5</v>
      </c>
      <c r="O21" s="110">
        <v>1787016.6</v>
      </c>
      <c r="P21" s="54" t="s">
        <v>47</v>
      </c>
      <c r="Q21" s="124" t="s">
        <v>175</v>
      </c>
      <c r="R21" s="108">
        <v>279650</v>
      </c>
      <c r="S21" s="109">
        <v>153902.29999999999</v>
      </c>
      <c r="T21" s="109">
        <v>3122132.8</v>
      </c>
      <c r="U21" s="109">
        <v>737186.3</v>
      </c>
      <c r="V21" s="109">
        <v>384769.8</v>
      </c>
      <c r="W21" s="109">
        <v>0</v>
      </c>
      <c r="X21" s="109">
        <v>10761.9</v>
      </c>
      <c r="Y21" s="109">
        <v>81391.3</v>
      </c>
      <c r="Z21" s="109">
        <v>2411</v>
      </c>
      <c r="AA21" s="109">
        <v>0</v>
      </c>
      <c r="AB21" s="109">
        <v>17753</v>
      </c>
      <c r="AC21" s="109">
        <v>0</v>
      </c>
      <c r="AD21" s="109">
        <v>22193</v>
      </c>
      <c r="AE21" s="110">
        <v>348989.8</v>
      </c>
      <c r="AF21" s="55" t="s">
        <v>47</v>
      </c>
    </row>
    <row r="22" spans="1:32" s="56" customFormat="1" ht="11.25" customHeight="1">
      <c r="A22" s="126" t="s">
        <v>225</v>
      </c>
      <c r="B22" s="108">
        <v>70888734.200000003</v>
      </c>
      <c r="C22" s="109">
        <v>3720573.1</v>
      </c>
      <c r="D22" s="109">
        <v>6362771.7000000002</v>
      </c>
      <c r="E22" s="109">
        <v>47987</v>
      </c>
      <c r="F22" s="109">
        <v>30171</v>
      </c>
      <c r="G22" s="109">
        <v>52053981</v>
      </c>
      <c r="H22" s="109">
        <v>0</v>
      </c>
      <c r="I22" s="109">
        <v>1645755.3</v>
      </c>
      <c r="J22" s="109">
        <v>511731.1</v>
      </c>
      <c r="K22" s="109">
        <v>48394</v>
      </c>
      <c r="L22" s="109">
        <v>31161.9</v>
      </c>
      <c r="M22" s="109">
        <v>10609</v>
      </c>
      <c r="N22" s="109">
        <v>87187</v>
      </c>
      <c r="O22" s="110">
        <v>2636010.7000000002</v>
      </c>
      <c r="P22" s="54" t="s">
        <v>48</v>
      </c>
      <c r="Q22" s="124" t="s">
        <v>176</v>
      </c>
      <c r="R22" s="108">
        <v>140288</v>
      </c>
      <c r="S22" s="109">
        <v>140219</v>
      </c>
      <c r="T22" s="109">
        <v>1108617.1000000001</v>
      </c>
      <c r="U22" s="109">
        <v>964212.6</v>
      </c>
      <c r="V22" s="109">
        <v>234322.9</v>
      </c>
      <c r="W22" s="109">
        <v>656</v>
      </c>
      <c r="X22" s="109">
        <v>0</v>
      </c>
      <c r="Y22" s="109">
        <v>190258</v>
      </c>
      <c r="Z22" s="109">
        <v>31399</v>
      </c>
      <c r="AA22" s="109">
        <v>8990</v>
      </c>
      <c r="AB22" s="109">
        <v>25312</v>
      </c>
      <c r="AC22" s="109">
        <v>0</v>
      </c>
      <c r="AD22" s="109">
        <v>445733</v>
      </c>
      <c r="AE22" s="110">
        <v>412393.8</v>
      </c>
      <c r="AF22" s="55" t="s">
        <v>48</v>
      </c>
    </row>
    <row r="23" spans="1:32" s="56" customFormat="1" ht="11.25" customHeight="1">
      <c r="A23" s="126" t="s">
        <v>226</v>
      </c>
      <c r="B23" s="108">
        <v>202651143</v>
      </c>
      <c r="C23" s="109">
        <v>4497713.8</v>
      </c>
      <c r="D23" s="109">
        <v>5236419.5</v>
      </c>
      <c r="E23" s="109">
        <v>81696</v>
      </c>
      <c r="F23" s="109">
        <v>80212</v>
      </c>
      <c r="G23" s="109">
        <v>183556200.19999999</v>
      </c>
      <c r="H23" s="109">
        <v>980</v>
      </c>
      <c r="I23" s="109">
        <v>1408361</v>
      </c>
      <c r="J23" s="109">
        <v>128276</v>
      </c>
      <c r="K23" s="109">
        <v>74047</v>
      </c>
      <c r="L23" s="109">
        <v>10991</v>
      </c>
      <c r="M23" s="109">
        <v>34238</v>
      </c>
      <c r="N23" s="109">
        <v>60509</v>
      </c>
      <c r="O23" s="110">
        <v>2054634</v>
      </c>
      <c r="P23" s="54" t="s">
        <v>49</v>
      </c>
      <c r="Q23" s="124" t="s">
        <v>177</v>
      </c>
      <c r="R23" s="108">
        <v>60044</v>
      </c>
      <c r="S23" s="109">
        <v>131380</v>
      </c>
      <c r="T23" s="109">
        <v>3790674.3</v>
      </c>
      <c r="U23" s="109">
        <v>652021.6</v>
      </c>
      <c r="V23" s="109">
        <v>163478</v>
      </c>
      <c r="W23" s="109">
        <v>5279</v>
      </c>
      <c r="X23" s="109">
        <v>27890</v>
      </c>
      <c r="Y23" s="109">
        <v>0</v>
      </c>
      <c r="Z23" s="109">
        <v>72938</v>
      </c>
      <c r="AA23" s="109">
        <v>11912</v>
      </c>
      <c r="AB23" s="109">
        <v>35086</v>
      </c>
      <c r="AC23" s="109">
        <v>0</v>
      </c>
      <c r="AD23" s="109">
        <v>14356</v>
      </c>
      <c r="AE23" s="110">
        <v>461806.6</v>
      </c>
      <c r="AF23" s="55" t="s">
        <v>49</v>
      </c>
    </row>
    <row r="24" spans="1:32" s="56" customFormat="1" ht="11.25" customHeight="1">
      <c r="A24" s="126" t="s">
        <v>227</v>
      </c>
      <c r="B24" s="108">
        <v>3857089.1</v>
      </c>
      <c r="C24" s="109">
        <v>415110</v>
      </c>
      <c r="D24" s="109">
        <v>222058</v>
      </c>
      <c r="E24" s="109">
        <v>0</v>
      </c>
      <c r="F24" s="109">
        <v>0</v>
      </c>
      <c r="G24" s="109">
        <v>930248</v>
      </c>
      <c r="H24" s="109">
        <v>0</v>
      </c>
      <c r="I24" s="109">
        <v>1110286.8999999999</v>
      </c>
      <c r="J24" s="109">
        <v>4997</v>
      </c>
      <c r="K24" s="109">
        <v>149388</v>
      </c>
      <c r="L24" s="109">
        <v>18010.8</v>
      </c>
      <c r="M24" s="109">
        <v>10181</v>
      </c>
      <c r="N24" s="109">
        <v>11142</v>
      </c>
      <c r="O24" s="110">
        <v>591963.4</v>
      </c>
      <c r="P24" s="54" t="s">
        <v>50</v>
      </c>
      <c r="Q24" s="124" t="s">
        <v>178</v>
      </c>
      <c r="R24" s="108">
        <v>0</v>
      </c>
      <c r="S24" s="109">
        <v>17109</v>
      </c>
      <c r="T24" s="109">
        <v>161941</v>
      </c>
      <c r="U24" s="109">
        <v>19919</v>
      </c>
      <c r="V24" s="109">
        <v>4585</v>
      </c>
      <c r="W24" s="109">
        <v>0</v>
      </c>
      <c r="X24" s="109">
        <v>125342</v>
      </c>
      <c r="Y24" s="109">
        <v>29389.7</v>
      </c>
      <c r="Z24" s="109">
        <v>9954</v>
      </c>
      <c r="AA24" s="109">
        <v>0</v>
      </c>
      <c r="AB24" s="109">
        <v>3098.3</v>
      </c>
      <c r="AC24" s="109">
        <v>0</v>
      </c>
      <c r="AD24" s="109">
        <v>241</v>
      </c>
      <c r="AE24" s="110">
        <v>22125</v>
      </c>
      <c r="AF24" s="54" t="s">
        <v>50</v>
      </c>
    </row>
    <row r="25" spans="1:32" s="56" customFormat="1" ht="11.25" customHeight="1">
      <c r="A25" s="126" t="s">
        <v>228</v>
      </c>
      <c r="B25" s="108">
        <v>185384</v>
      </c>
      <c r="C25" s="109">
        <v>240</v>
      </c>
      <c r="D25" s="109">
        <v>0</v>
      </c>
      <c r="E25" s="109">
        <v>0</v>
      </c>
      <c r="F25" s="109">
        <v>0</v>
      </c>
      <c r="G25" s="109">
        <v>5948</v>
      </c>
      <c r="H25" s="109">
        <v>0</v>
      </c>
      <c r="I25" s="109">
        <v>83846</v>
      </c>
      <c r="J25" s="109">
        <v>0</v>
      </c>
      <c r="K25" s="109">
        <v>1754</v>
      </c>
      <c r="L25" s="109">
        <v>152</v>
      </c>
      <c r="M25" s="109">
        <v>146</v>
      </c>
      <c r="N25" s="109">
        <v>0</v>
      </c>
      <c r="O25" s="110">
        <v>28876</v>
      </c>
      <c r="P25" s="54" t="s">
        <v>0</v>
      </c>
      <c r="Q25" s="124" t="s">
        <v>264</v>
      </c>
      <c r="R25" s="108">
        <v>0</v>
      </c>
      <c r="S25" s="109">
        <v>6641</v>
      </c>
      <c r="T25" s="109">
        <v>44713</v>
      </c>
      <c r="U25" s="109">
        <v>2505</v>
      </c>
      <c r="V25" s="109">
        <v>0</v>
      </c>
      <c r="W25" s="109">
        <v>0</v>
      </c>
      <c r="X25" s="109">
        <v>0</v>
      </c>
      <c r="Y25" s="109">
        <v>0</v>
      </c>
      <c r="Z25" s="109">
        <v>0</v>
      </c>
      <c r="AA25" s="109">
        <v>0</v>
      </c>
      <c r="AB25" s="109">
        <v>9204</v>
      </c>
      <c r="AC25" s="109">
        <v>0</v>
      </c>
      <c r="AD25" s="109">
        <v>0</v>
      </c>
      <c r="AE25" s="110">
        <v>1359</v>
      </c>
      <c r="AF25" s="54" t="s">
        <v>0</v>
      </c>
    </row>
    <row r="26" spans="1:32" s="56" customFormat="1" ht="11.25" customHeight="1">
      <c r="A26" s="126" t="s">
        <v>229</v>
      </c>
      <c r="B26" s="108">
        <v>57556</v>
      </c>
      <c r="C26" s="109">
        <v>0</v>
      </c>
      <c r="D26" s="109">
        <v>0</v>
      </c>
      <c r="E26" s="109">
        <v>0</v>
      </c>
      <c r="F26" s="109">
        <v>0</v>
      </c>
      <c r="G26" s="109">
        <v>0</v>
      </c>
      <c r="H26" s="109">
        <v>0</v>
      </c>
      <c r="I26" s="109">
        <v>37057</v>
      </c>
      <c r="J26" s="109">
        <v>0</v>
      </c>
      <c r="K26" s="109">
        <v>6685</v>
      </c>
      <c r="L26" s="109">
        <v>85</v>
      </c>
      <c r="M26" s="109">
        <v>0</v>
      </c>
      <c r="N26" s="109">
        <v>0</v>
      </c>
      <c r="O26" s="110">
        <v>13683</v>
      </c>
      <c r="P26" s="54" t="s">
        <v>1</v>
      </c>
      <c r="Q26" s="124" t="s">
        <v>265</v>
      </c>
      <c r="R26" s="108">
        <v>0</v>
      </c>
      <c r="S26" s="109">
        <v>0</v>
      </c>
      <c r="T26" s="109">
        <v>0</v>
      </c>
      <c r="U26" s="109">
        <v>46</v>
      </c>
      <c r="V26" s="109">
        <v>0</v>
      </c>
      <c r="W26" s="109">
        <v>0</v>
      </c>
      <c r="X26" s="109">
        <v>0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09">
        <v>0</v>
      </c>
      <c r="AE26" s="110">
        <v>0</v>
      </c>
      <c r="AF26" s="54" t="s">
        <v>1</v>
      </c>
    </row>
    <row r="27" spans="1:32" s="56" customFormat="1" ht="11.25" customHeight="1">
      <c r="A27" s="126" t="s">
        <v>234</v>
      </c>
      <c r="B27" s="108">
        <v>34403</v>
      </c>
      <c r="C27" s="109">
        <v>0</v>
      </c>
      <c r="D27" s="109">
        <v>0</v>
      </c>
      <c r="E27" s="109">
        <v>0</v>
      </c>
      <c r="F27" s="109">
        <v>0</v>
      </c>
      <c r="G27" s="109">
        <v>0</v>
      </c>
      <c r="H27" s="109">
        <v>0</v>
      </c>
      <c r="I27" s="109">
        <v>22735</v>
      </c>
      <c r="J27" s="109">
        <v>0</v>
      </c>
      <c r="K27" s="109">
        <v>0</v>
      </c>
      <c r="L27" s="109">
        <v>189</v>
      </c>
      <c r="M27" s="109">
        <v>0</v>
      </c>
      <c r="N27" s="109">
        <v>0</v>
      </c>
      <c r="O27" s="110">
        <v>11227</v>
      </c>
      <c r="P27" s="54" t="s">
        <v>2</v>
      </c>
      <c r="Q27" s="124" t="s">
        <v>266</v>
      </c>
      <c r="R27" s="108">
        <v>0</v>
      </c>
      <c r="S27" s="109">
        <v>0</v>
      </c>
      <c r="T27" s="109">
        <v>0</v>
      </c>
      <c r="U27" s="109">
        <v>252</v>
      </c>
      <c r="V27" s="109">
        <v>0</v>
      </c>
      <c r="W27" s="109">
        <v>0</v>
      </c>
      <c r="X27" s="109">
        <v>0</v>
      </c>
      <c r="Y27" s="109">
        <v>0</v>
      </c>
      <c r="Z27" s="109">
        <v>0</v>
      </c>
      <c r="AA27" s="109">
        <v>0</v>
      </c>
      <c r="AB27" s="109">
        <v>0</v>
      </c>
      <c r="AC27" s="109">
        <v>0</v>
      </c>
      <c r="AD27" s="109">
        <v>0</v>
      </c>
      <c r="AE27" s="110">
        <v>0</v>
      </c>
      <c r="AF27" s="54" t="s">
        <v>2</v>
      </c>
    </row>
    <row r="28" spans="1:32" s="56" customFormat="1" ht="11.25" customHeight="1">
      <c r="A28" s="126" t="s">
        <v>230</v>
      </c>
      <c r="B28" s="108">
        <v>227109.3</v>
      </c>
      <c r="C28" s="109">
        <v>1168</v>
      </c>
      <c r="D28" s="109">
        <v>0</v>
      </c>
      <c r="E28" s="109">
        <v>0</v>
      </c>
      <c r="F28" s="109">
        <v>0</v>
      </c>
      <c r="G28" s="109">
        <v>0</v>
      </c>
      <c r="H28" s="109">
        <v>0</v>
      </c>
      <c r="I28" s="109">
        <v>147965.5</v>
      </c>
      <c r="J28" s="109">
        <v>0</v>
      </c>
      <c r="K28" s="109">
        <v>0</v>
      </c>
      <c r="L28" s="109">
        <v>1176</v>
      </c>
      <c r="M28" s="109">
        <v>526</v>
      </c>
      <c r="N28" s="109">
        <v>0</v>
      </c>
      <c r="O28" s="110">
        <v>55178.400000000001</v>
      </c>
      <c r="P28" s="54" t="s">
        <v>51</v>
      </c>
      <c r="Q28" s="124" t="s">
        <v>267</v>
      </c>
      <c r="R28" s="108">
        <v>12302</v>
      </c>
      <c r="S28" s="109">
        <v>0</v>
      </c>
      <c r="T28" s="109">
        <v>0</v>
      </c>
      <c r="U28" s="109">
        <v>3834.4</v>
      </c>
      <c r="V28" s="109">
        <v>0</v>
      </c>
      <c r="W28" s="109">
        <v>0</v>
      </c>
      <c r="X28" s="109">
        <v>0</v>
      </c>
      <c r="Y28" s="109">
        <v>0</v>
      </c>
      <c r="Z28" s="109">
        <v>0</v>
      </c>
      <c r="AA28" s="109">
        <v>0</v>
      </c>
      <c r="AB28" s="109">
        <v>4646</v>
      </c>
      <c r="AC28" s="109">
        <v>0</v>
      </c>
      <c r="AD28" s="109">
        <v>0</v>
      </c>
      <c r="AE28" s="110">
        <v>313</v>
      </c>
      <c r="AF28" s="54" t="s">
        <v>51</v>
      </c>
    </row>
    <row r="29" spans="1:32" s="56" customFormat="1" ht="11.25" customHeight="1">
      <c r="A29" s="126" t="s">
        <v>233</v>
      </c>
      <c r="B29" s="108">
        <v>64907</v>
      </c>
      <c r="C29" s="109">
        <v>0</v>
      </c>
      <c r="D29" s="109">
        <v>0</v>
      </c>
      <c r="E29" s="109">
        <v>0</v>
      </c>
      <c r="F29" s="109">
        <v>0</v>
      </c>
      <c r="G29" s="109">
        <v>0</v>
      </c>
      <c r="H29" s="109">
        <v>0</v>
      </c>
      <c r="I29" s="109">
        <v>47417</v>
      </c>
      <c r="J29" s="109">
        <v>0</v>
      </c>
      <c r="K29" s="109">
        <v>0</v>
      </c>
      <c r="L29" s="109">
        <v>674</v>
      </c>
      <c r="M29" s="109">
        <v>0</v>
      </c>
      <c r="N29" s="109">
        <v>0</v>
      </c>
      <c r="O29" s="110">
        <v>9638</v>
      </c>
      <c r="P29" s="54" t="s">
        <v>52</v>
      </c>
      <c r="Q29" s="124" t="s">
        <v>268</v>
      </c>
      <c r="R29" s="108">
        <v>3577</v>
      </c>
      <c r="S29" s="109">
        <v>0</v>
      </c>
      <c r="T29" s="109">
        <v>0</v>
      </c>
      <c r="U29" s="109">
        <v>506</v>
      </c>
      <c r="V29" s="109">
        <v>0</v>
      </c>
      <c r="W29" s="109">
        <v>0</v>
      </c>
      <c r="X29" s="109">
        <v>0</v>
      </c>
      <c r="Y29" s="109">
        <v>0</v>
      </c>
      <c r="Z29" s="109">
        <v>0</v>
      </c>
      <c r="AA29" s="109">
        <v>0</v>
      </c>
      <c r="AB29" s="109">
        <v>3095</v>
      </c>
      <c r="AC29" s="109">
        <v>0</v>
      </c>
      <c r="AD29" s="109">
        <v>0</v>
      </c>
      <c r="AE29" s="110">
        <v>0</v>
      </c>
      <c r="AF29" s="54" t="s">
        <v>52</v>
      </c>
    </row>
    <row r="30" spans="1:32" s="56" customFormat="1" ht="11.25" customHeight="1">
      <c r="A30" s="126" t="s">
        <v>231</v>
      </c>
      <c r="B30" s="108">
        <v>121184</v>
      </c>
      <c r="C30" s="109">
        <v>125</v>
      </c>
      <c r="D30" s="109">
        <v>0</v>
      </c>
      <c r="E30" s="109">
        <v>0</v>
      </c>
      <c r="F30" s="109">
        <v>0</v>
      </c>
      <c r="G30" s="109">
        <v>546</v>
      </c>
      <c r="H30" s="109">
        <v>0</v>
      </c>
      <c r="I30" s="109">
        <v>67994</v>
      </c>
      <c r="J30" s="109">
        <v>0</v>
      </c>
      <c r="K30" s="109">
        <v>25241</v>
      </c>
      <c r="L30" s="109">
        <v>1696</v>
      </c>
      <c r="M30" s="109">
        <v>0</v>
      </c>
      <c r="N30" s="109">
        <v>0</v>
      </c>
      <c r="O30" s="110">
        <v>17000</v>
      </c>
      <c r="P30" s="54" t="s">
        <v>53</v>
      </c>
      <c r="Q30" s="124" t="s">
        <v>269</v>
      </c>
      <c r="R30" s="108">
        <v>0</v>
      </c>
      <c r="S30" s="109">
        <v>0</v>
      </c>
      <c r="T30" s="109">
        <v>0</v>
      </c>
      <c r="U30" s="109">
        <v>159</v>
      </c>
      <c r="V30" s="109">
        <v>0</v>
      </c>
      <c r="W30" s="109">
        <v>0</v>
      </c>
      <c r="X30" s="109">
        <v>0</v>
      </c>
      <c r="Y30" s="109">
        <v>0</v>
      </c>
      <c r="Z30" s="109">
        <v>0</v>
      </c>
      <c r="AA30" s="109">
        <v>0</v>
      </c>
      <c r="AB30" s="109">
        <v>0</v>
      </c>
      <c r="AC30" s="109">
        <v>8423</v>
      </c>
      <c r="AD30" s="109">
        <v>0</v>
      </c>
      <c r="AE30" s="110">
        <v>0</v>
      </c>
      <c r="AF30" s="54" t="s">
        <v>53</v>
      </c>
    </row>
    <row r="31" spans="1:32" s="56" customFormat="1" ht="11.25" customHeight="1">
      <c r="A31" s="126" t="s">
        <v>232</v>
      </c>
      <c r="B31" s="108">
        <v>308330.59999999998</v>
      </c>
      <c r="C31" s="109">
        <v>13</v>
      </c>
      <c r="D31" s="109">
        <v>0</v>
      </c>
      <c r="E31" s="109">
        <v>0</v>
      </c>
      <c r="F31" s="109">
        <v>0</v>
      </c>
      <c r="G31" s="109">
        <v>0</v>
      </c>
      <c r="H31" s="109">
        <v>0</v>
      </c>
      <c r="I31" s="109">
        <v>89961.2</v>
      </c>
      <c r="J31" s="109">
        <v>0</v>
      </c>
      <c r="K31" s="109">
        <v>0</v>
      </c>
      <c r="L31" s="109">
        <v>2123</v>
      </c>
      <c r="M31" s="109">
        <v>0</v>
      </c>
      <c r="N31" s="109">
        <v>0</v>
      </c>
      <c r="O31" s="110">
        <v>51371.4</v>
      </c>
      <c r="P31" s="54" t="s">
        <v>54</v>
      </c>
      <c r="Q31" s="124" t="s">
        <v>270</v>
      </c>
      <c r="R31" s="108">
        <v>8690</v>
      </c>
      <c r="S31" s="109">
        <v>17153</v>
      </c>
      <c r="T31" s="109">
        <v>130215</v>
      </c>
      <c r="U31" s="109">
        <v>8804</v>
      </c>
      <c r="V31" s="109">
        <v>0</v>
      </c>
      <c r="W31" s="109">
        <v>0</v>
      </c>
      <c r="X31" s="109">
        <v>0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09">
        <v>0</v>
      </c>
      <c r="AE31" s="110">
        <v>0</v>
      </c>
      <c r="AF31" s="54" t="s">
        <v>54</v>
      </c>
    </row>
    <row r="32" spans="1:32" s="56" customFormat="1" ht="11.25" customHeight="1">
      <c r="A32" s="126" t="s">
        <v>235</v>
      </c>
      <c r="B32" s="108">
        <v>580740</v>
      </c>
      <c r="C32" s="109">
        <v>3587</v>
      </c>
      <c r="D32" s="109">
        <v>0</v>
      </c>
      <c r="E32" s="109">
        <v>0</v>
      </c>
      <c r="F32" s="109">
        <v>0</v>
      </c>
      <c r="G32" s="109">
        <v>0</v>
      </c>
      <c r="H32" s="109">
        <v>0</v>
      </c>
      <c r="I32" s="109">
        <v>336693.9</v>
      </c>
      <c r="J32" s="109">
        <v>0</v>
      </c>
      <c r="K32" s="109">
        <v>51481.599999999999</v>
      </c>
      <c r="L32" s="109">
        <v>907.2</v>
      </c>
      <c r="M32" s="109">
        <v>427.7</v>
      </c>
      <c r="N32" s="109">
        <v>0</v>
      </c>
      <c r="O32" s="110">
        <v>145726.1</v>
      </c>
      <c r="P32" s="54" t="s">
        <v>55</v>
      </c>
      <c r="Q32" s="124" t="s">
        <v>179</v>
      </c>
      <c r="R32" s="108">
        <v>0</v>
      </c>
      <c r="S32" s="109">
        <v>14080</v>
      </c>
      <c r="T32" s="109">
        <v>22503</v>
      </c>
      <c r="U32" s="109">
        <v>4635</v>
      </c>
      <c r="V32" s="109">
        <v>0</v>
      </c>
      <c r="W32" s="109">
        <v>0</v>
      </c>
      <c r="X32" s="109">
        <v>0</v>
      </c>
      <c r="Y32" s="109">
        <v>0</v>
      </c>
      <c r="Z32" s="109">
        <v>0</v>
      </c>
      <c r="AA32" s="109">
        <v>0</v>
      </c>
      <c r="AB32" s="109">
        <v>0</v>
      </c>
      <c r="AC32" s="109">
        <v>698.5</v>
      </c>
      <c r="AD32" s="109">
        <v>0</v>
      </c>
      <c r="AE32" s="110">
        <v>0</v>
      </c>
      <c r="AF32" s="54" t="s">
        <v>55</v>
      </c>
    </row>
    <row r="33" spans="1:32" s="56" customFormat="1" ht="11.25" customHeight="1">
      <c r="A33" s="126" t="s">
        <v>236</v>
      </c>
      <c r="B33" s="108">
        <v>5300975.7</v>
      </c>
      <c r="C33" s="109">
        <v>533006</v>
      </c>
      <c r="D33" s="109">
        <v>207297</v>
      </c>
      <c r="E33" s="109">
        <v>20478</v>
      </c>
      <c r="F33" s="109">
        <v>0</v>
      </c>
      <c r="G33" s="109">
        <v>964521.4</v>
      </c>
      <c r="H33" s="109">
        <v>0</v>
      </c>
      <c r="I33" s="109">
        <v>1638711.9</v>
      </c>
      <c r="J33" s="109">
        <v>210</v>
      </c>
      <c r="K33" s="109">
        <v>197204.6</v>
      </c>
      <c r="L33" s="109">
        <v>7380.9</v>
      </c>
      <c r="M33" s="109">
        <v>8874.7999999999993</v>
      </c>
      <c r="N33" s="109">
        <v>9793</v>
      </c>
      <c r="O33" s="110">
        <v>870828.5</v>
      </c>
      <c r="P33" s="54" t="s">
        <v>56</v>
      </c>
      <c r="Q33" s="124" t="s">
        <v>271</v>
      </c>
      <c r="R33" s="108">
        <v>196044.3</v>
      </c>
      <c r="S33" s="109">
        <v>2633</v>
      </c>
      <c r="T33" s="109">
        <v>13479</v>
      </c>
      <c r="U33" s="109">
        <v>41044.1</v>
      </c>
      <c r="V33" s="109">
        <v>100</v>
      </c>
      <c r="W33" s="109">
        <v>0</v>
      </c>
      <c r="X33" s="109">
        <v>6745</v>
      </c>
      <c r="Y33" s="109">
        <v>197972.3</v>
      </c>
      <c r="Z33" s="109">
        <v>274406.59999999998</v>
      </c>
      <c r="AA33" s="109">
        <v>0</v>
      </c>
      <c r="AB33" s="109">
        <v>43981.7</v>
      </c>
      <c r="AC33" s="109">
        <v>0</v>
      </c>
      <c r="AD33" s="109">
        <v>1608</v>
      </c>
      <c r="AE33" s="110">
        <v>64655.6</v>
      </c>
      <c r="AF33" s="54" t="s">
        <v>56</v>
      </c>
    </row>
    <row r="34" spans="1:32" s="56" customFormat="1" ht="11.25" customHeight="1">
      <c r="A34" s="126" t="s">
        <v>237</v>
      </c>
      <c r="B34" s="108">
        <v>3858485.3</v>
      </c>
      <c r="C34" s="109">
        <v>280317</v>
      </c>
      <c r="D34" s="109">
        <v>142564</v>
      </c>
      <c r="E34" s="109">
        <v>721</v>
      </c>
      <c r="F34" s="109">
        <v>1486</v>
      </c>
      <c r="G34" s="109">
        <v>640704</v>
      </c>
      <c r="H34" s="109">
        <v>0</v>
      </c>
      <c r="I34" s="109">
        <v>1349938.9</v>
      </c>
      <c r="J34" s="109">
        <v>0</v>
      </c>
      <c r="K34" s="109">
        <v>107021.8</v>
      </c>
      <c r="L34" s="109">
        <v>3358.8</v>
      </c>
      <c r="M34" s="109">
        <v>8118.4</v>
      </c>
      <c r="N34" s="109">
        <v>4113</v>
      </c>
      <c r="O34" s="110">
        <v>625256.19999999995</v>
      </c>
      <c r="P34" s="54" t="s">
        <v>57</v>
      </c>
      <c r="Q34" s="124" t="s">
        <v>272</v>
      </c>
      <c r="R34" s="108">
        <v>33588</v>
      </c>
      <c r="S34" s="109">
        <v>56406</v>
      </c>
      <c r="T34" s="109">
        <v>124426</v>
      </c>
      <c r="U34" s="109">
        <v>38237.699999999997</v>
      </c>
      <c r="V34" s="109">
        <v>1218</v>
      </c>
      <c r="W34" s="109">
        <v>0</v>
      </c>
      <c r="X34" s="109">
        <v>8842</v>
      </c>
      <c r="Y34" s="109">
        <v>52259.9</v>
      </c>
      <c r="Z34" s="109">
        <v>316415.7</v>
      </c>
      <c r="AA34" s="109">
        <v>0</v>
      </c>
      <c r="AB34" s="109">
        <v>16474</v>
      </c>
      <c r="AC34" s="109">
        <v>710.9</v>
      </c>
      <c r="AD34" s="109">
        <v>761</v>
      </c>
      <c r="AE34" s="110">
        <v>45547</v>
      </c>
      <c r="AF34" s="54" t="s">
        <v>57</v>
      </c>
    </row>
    <row r="35" spans="1:32" s="56" customFormat="1" ht="11.25" customHeight="1">
      <c r="A35" s="126" t="s">
        <v>255</v>
      </c>
      <c r="B35" s="108">
        <v>1679475.1</v>
      </c>
      <c r="C35" s="109">
        <v>269359.40000000002</v>
      </c>
      <c r="D35" s="109">
        <v>87673.3</v>
      </c>
      <c r="E35" s="109">
        <v>4840</v>
      </c>
      <c r="F35" s="109">
        <v>0</v>
      </c>
      <c r="G35" s="109">
        <v>302786</v>
      </c>
      <c r="H35" s="109">
        <v>0</v>
      </c>
      <c r="I35" s="109">
        <v>349463</v>
      </c>
      <c r="J35" s="109">
        <v>2321</v>
      </c>
      <c r="K35" s="109">
        <v>116343</v>
      </c>
      <c r="L35" s="109">
        <v>2145</v>
      </c>
      <c r="M35" s="109">
        <v>0</v>
      </c>
      <c r="N35" s="109">
        <v>1092</v>
      </c>
      <c r="O35" s="110">
        <v>91166</v>
      </c>
      <c r="P35" s="54" t="s">
        <v>58</v>
      </c>
      <c r="Q35" s="124" t="s">
        <v>180</v>
      </c>
      <c r="R35" s="108">
        <v>3628.7</v>
      </c>
      <c r="S35" s="109">
        <v>7266</v>
      </c>
      <c r="T35" s="109">
        <v>44237</v>
      </c>
      <c r="U35" s="109">
        <v>55911.7</v>
      </c>
      <c r="V35" s="109">
        <v>271961</v>
      </c>
      <c r="W35" s="109">
        <v>0</v>
      </c>
      <c r="X35" s="109">
        <v>0</v>
      </c>
      <c r="Y35" s="109">
        <v>0</v>
      </c>
      <c r="Z35" s="109">
        <v>0</v>
      </c>
      <c r="AA35" s="109">
        <v>0</v>
      </c>
      <c r="AB35" s="109">
        <v>9174</v>
      </c>
      <c r="AC35" s="109">
        <v>0</v>
      </c>
      <c r="AD35" s="109">
        <v>0</v>
      </c>
      <c r="AE35" s="110">
        <v>60108</v>
      </c>
      <c r="AF35" s="54" t="s">
        <v>58</v>
      </c>
    </row>
    <row r="36" spans="1:32" s="56" customFormat="1" ht="11.25" customHeight="1">
      <c r="A36" s="126" t="s">
        <v>238</v>
      </c>
      <c r="B36" s="108">
        <v>1209314.1000000001</v>
      </c>
      <c r="C36" s="109">
        <v>148661</v>
      </c>
      <c r="D36" s="109">
        <v>261917</v>
      </c>
      <c r="E36" s="109">
        <v>8179</v>
      </c>
      <c r="F36" s="109">
        <v>0</v>
      </c>
      <c r="G36" s="109">
        <v>165088</v>
      </c>
      <c r="H36" s="109">
        <v>0</v>
      </c>
      <c r="I36" s="109">
        <v>211332.3</v>
      </c>
      <c r="J36" s="109">
        <v>7797</v>
      </c>
      <c r="K36" s="109">
        <v>0</v>
      </c>
      <c r="L36" s="109">
        <v>9780</v>
      </c>
      <c r="M36" s="109">
        <v>0</v>
      </c>
      <c r="N36" s="109">
        <v>660</v>
      </c>
      <c r="O36" s="110">
        <v>112172.8</v>
      </c>
      <c r="P36" s="54" t="s">
        <v>59</v>
      </c>
      <c r="Q36" s="124" t="s">
        <v>273</v>
      </c>
      <c r="R36" s="108">
        <v>2324</v>
      </c>
      <c r="S36" s="109">
        <v>2736</v>
      </c>
      <c r="T36" s="109">
        <v>34791</v>
      </c>
      <c r="U36" s="109">
        <v>42101</v>
      </c>
      <c r="V36" s="109">
        <v>164845</v>
      </c>
      <c r="W36" s="109">
        <v>0</v>
      </c>
      <c r="X36" s="109">
        <v>0</v>
      </c>
      <c r="Y36" s="109">
        <v>0</v>
      </c>
      <c r="Z36" s="109">
        <v>0</v>
      </c>
      <c r="AA36" s="109">
        <v>0</v>
      </c>
      <c r="AB36" s="109">
        <v>11812</v>
      </c>
      <c r="AC36" s="109">
        <v>0</v>
      </c>
      <c r="AD36" s="109">
        <v>3311</v>
      </c>
      <c r="AE36" s="110">
        <v>21807</v>
      </c>
      <c r="AF36" s="54" t="s">
        <v>59</v>
      </c>
    </row>
    <row r="37" spans="1:32" s="56" customFormat="1" ht="11.25" customHeight="1">
      <c r="A37" s="126" t="s">
        <v>256</v>
      </c>
      <c r="B37" s="108">
        <v>2746559.1</v>
      </c>
      <c r="C37" s="109">
        <v>332457</v>
      </c>
      <c r="D37" s="109">
        <v>1029367</v>
      </c>
      <c r="E37" s="109">
        <v>12455</v>
      </c>
      <c r="F37" s="109">
        <v>0</v>
      </c>
      <c r="G37" s="109">
        <v>385772</v>
      </c>
      <c r="H37" s="109">
        <v>0</v>
      </c>
      <c r="I37" s="109">
        <v>340664</v>
      </c>
      <c r="J37" s="109">
        <v>0</v>
      </c>
      <c r="K37" s="109">
        <v>35198</v>
      </c>
      <c r="L37" s="109">
        <v>11512</v>
      </c>
      <c r="M37" s="109">
        <v>2055</v>
      </c>
      <c r="N37" s="109">
        <v>11504</v>
      </c>
      <c r="O37" s="110">
        <v>215883.1</v>
      </c>
      <c r="P37" s="54" t="s">
        <v>60</v>
      </c>
      <c r="Q37" s="124" t="s">
        <v>181</v>
      </c>
      <c r="R37" s="108">
        <v>0</v>
      </c>
      <c r="S37" s="109">
        <v>49597</v>
      </c>
      <c r="T37" s="109">
        <v>172136</v>
      </c>
      <c r="U37" s="109">
        <v>92698</v>
      </c>
      <c r="V37" s="109">
        <v>0</v>
      </c>
      <c r="W37" s="109">
        <v>0</v>
      </c>
      <c r="X37" s="109">
        <v>0</v>
      </c>
      <c r="Y37" s="109">
        <v>0</v>
      </c>
      <c r="Z37" s="109">
        <v>0</v>
      </c>
      <c r="AA37" s="109">
        <v>0</v>
      </c>
      <c r="AB37" s="109">
        <v>5478</v>
      </c>
      <c r="AC37" s="109">
        <v>0</v>
      </c>
      <c r="AD37" s="109">
        <v>0</v>
      </c>
      <c r="AE37" s="110">
        <v>49783</v>
      </c>
      <c r="AF37" s="54" t="s">
        <v>60</v>
      </c>
    </row>
    <row r="38" spans="1:32" s="56" customFormat="1" ht="11.25" customHeight="1">
      <c r="A38" s="126" t="s">
        <v>239</v>
      </c>
      <c r="B38" s="108">
        <v>750093.4</v>
      </c>
      <c r="C38" s="109">
        <v>133041</v>
      </c>
      <c r="D38" s="109">
        <v>0</v>
      </c>
      <c r="E38" s="109">
        <v>13262</v>
      </c>
      <c r="F38" s="109">
        <v>0</v>
      </c>
      <c r="G38" s="109">
        <v>57951</v>
      </c>
      <c r="H38" s="109">
        <v>0</v>
      </c>
      <c r="I38" s="109">
        <v>136779.4</v>
      </c>
      <c r="J38" s="109">
        <v>0</v>
      </c>
      <c r="K38" s="109">
        <v>0</v>
      </c>
      <c r="L38" s="109">
        <v>10633</v>
      </c>
      <c r="M38" s="109">
        <v>0</v>
      </c>
      <c r="N38" s="109">
        <v>1175</v>
      </c>
      <c r="O38" s="110">
        <v>70946</v>
      </c>
      <c r="P38" s="54" t="s">
        <v>61</v>
      </c>
      <c r="Q38" s="124" t="s">
        <v>274</v>
      </c>
      <c r="R38" s="108">
        <v>0</v>
      </c>
      <c r="S38" s="109">
        <v>65914</v>
      </c>
      <c r="T38" s="109">
        <v>189380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09">
        <v>0</v>
      </c>
      <c r="AE38" s="110">
        <v>71012</v>
      </c>
      <c r="AF38" s="54" t="s">
        <v>61</v>
      </c>
    </row>
    <row r="39" spans="1:32" s="56" customFormat="1" ht="11.25" customHeight="1">
      <c r="A39" s="126" t="s">
        <v>257</v>
      </c>
      <c r="B39" s="108">
        <v>2980671.5</v>
      </c>
      <c r="C39" s="109">
        <v>266807</v>
      </c>
      <c r="D39" s="109">
        <v>435410</v>
      </c>
      <c r="E39" s="109">
        <v>68496</v>
      </c>
      <c r="F39" s="109">
        <v>0</v>
      </c>
      <c r="G39" s="109">
        <v>869308</v>
      </c>
      <c r="H39" s="109">
        <v>0</v>
      </c>
      <c r="I39" s="109">
        <v>538999.1</v>
      </c>
      <c r="J39" s="109">
        <v>0</v>
      </c>
      <c r="K39" s="109">
        <v>292849</v>
      </c>
      <c r="L39" s="109">
        <v>11780</v>
      </c>
      <c r="M39" s="109">
        <v>3221</v>
      </c>
      <c r="N39" s="109">
        <v>7631</v>
      </c>
      <c r="O39" s="110">
        <v>230293.9</v>
      </c>
      <c r="P39" s="54" t="s">
        <v>62</v>
      </c>
      <c r="Q39" s="124" t="s">
        <v>182</v>
      </c>
      <c r="R39" s="108">
        <v>0</v>
      </c>
      <c r="S39" s="109">
        <v>15825</v>
      </c>
      <c r="T39" s="109">
        <v>146215</v>
      </c>
      <c r="U39" s="109">
        <v>59116</v>
      </c>
      <c r="V39" s="109">
        <v>1401</v>
      </c>
      <c r="W39" s="109">
        <v>0</v>
      </c>
      <c r="X39" s="109">
        <v>0</v>
      </c>
      <c r="Y39" s="109">
        <v>7525.5</v>
      </c>
      <c r="Z39" s="109">
        <v>0</v>
      </c>
      <c r="AA39" s="109">
        <v>0</v>
      </c>
      <c r="AB39" s="109">
        <v>9562</v>
      </c>
      <c r="AC39" s="109">
        <v>2247</v>
      </c>
      <c r="AD39" s="109">
        <v>2293</v>
      </c>
      <c r="AE39" s="110">
        <v>11692</v>
      </c>
      <c r="AF39" s="54" t="s">
        <v>62</v>
      </c>
    </row>
    <row r="40" spans="1:32" s="56" customFormat="1" ht="11.25" customHeight="1">
      <c r="A40" s="126" t="s">
        <v>262</v>
      </c>
      <c r="B40" s="108">
        <v>1974367.3</v>
      </c>
      <c r="C40" s="109">
        <v>188060</v>
      </c>
      <c r="D40" s="109">
        <v>419983</v>
      </c>
      <c r="E40" s="109">
        <v>17415</v>
      </c>
      <c r="F40" s="109">
        <v>0</v>
      </c>
      <c r="G40" s="109">
        <v>521614</v>
      </c>
      <c r="H40" s="109">
        <v>0</v>
      </c>
      <c r="I40" s="109">
        <v>277332.5</v>
      </c>
      <c r="J40" s="109">
        <v>57421</v>
      </c>
      <c r="K40" s="109">
        <v>33148</v>
      </c>
      <c r="L40" s="109">
        <v>60</v>
      </c>
      <c r="M40" s="109">
        <v>923</v>
      </c>
      <c r="N40" s="109">
        <v>6504</v>
      </c>
      <c r="O40" s="110">
        <v>117214.8</v>
      </c>
      <c r="P40" s="54" t="s">
        <v>63</v>
      </c>
      <c r="Q40" s="124" t="s">
        <v>275</v>
      </c>
      <c r="R40" s="108">
        <v>0</v>
      </c>
      <c r="S40" s="109">
        <v>42413</v>
      </c>
      <c r="T40" s="109">
        <v>230638</v>
      </c>
      <c r="U40" s="109">
        <v>18744</v>
      </c>
      <c r="V40" s="109">
        <v>5430</v>
      </c>
      <c r="W40" s="109">
        <v>0</v>
      </c>
      <c r="X40" s="109">
        <v>0</v>
      </c>
      <c r="Y40" s="109">
        <v>0</v>
      </c>
      <c r="Z40" s="109">
        <v>0</v>
      </c>
      <c r="AA40" s="109">
        <v>0</v>
      </c>
      <c r="AB40" s="109">
        <v>0</v>
      </c>
      <c r="AC40" s="109">
        <v>0</v>
      </c>
      <c r="AD40" s="109">
        <v>7140</v>
      </c>
      <c r="AE40" s="110">
        <v>30327</v>
      </c>
      <c r="AF40" s="54" t="s">
        <v>63</v>
      </c>
    </row>
    <row r="41" spans="1:32" s="56" customFormat="1" ht="11.25" customHeight="1">
      <c r="A41" s="126" t="s">
        <v>258</v>
      </c>
      <c r="B41" s="108">
        <v>1559795</v>
      </c>
      <c r="C41" s="109">
        <v>238473</v>
      </c>
      <c r="D41" s="109">
        <v>87729</v>
      </c>
      <c r="E41" s="109">
        <v>11041</v>
      </c>
      <c r="F41" s="109">
        <v>0</v>
      </c>
      <c r="G41" s="109">
        <v>584128</v>
      </c>
      <c r="H41" s="109">
        <v>0</v>
      </c>
      <c r="I41" s="109">
        <v>67399</v>
      </c>
      <c r="J41" s="109">
        <v>0</v>
      </c>
      <c r="K41" s="109">
        <v>11841</v>
      </c>
      <c r="L41" s="109">
        <v>754</v>
      </c>
      <c r="M41" s="109">
        <v>0</v>
      </c>
      <c r="N41" s="109">
        <v>1107</v>
      </c>
      <c r="O41" s="110">
        <v>42128</v>
      </c>
      <c r="P41" s="54" t="s">
        <v>64</v>
      </c>
      <c r="Q41" s="124" t="s">
        <v>276</v>
      </c>
      <c r="R41" s="108">
        <v>0</v>
      </c>
      <c r="S41" s="109">
        <v>19534</v>
      </c>
      <c r="T41" s="109">
        <v>41657</v>
      </c>
      <c r="U41" s="109">
        <v>27949</v>
      </c>
      <c r="V41" s="109">
        <v>419905</v>
      </c>
      <c r="W41" s="109">
        <v>0</v>
      </c>
      <c r="X41" s="109">
        <v>0</v>
      </c>
      <c r="Y41" s="109">
        <v>0</v>
      </c>
      <c r="Z41" s="109">
        <v>0</v>
      </c>
      <c r="AA41" s="109">
        <v>0</v>
      </c>
      <c r="AB41" s="109">
        <v>0</v>
      </c>
      <c r="AC41" s="109">
        <v>0</v>
      </c>
      <c r="AD41" s="109">
        <v>0</v>
      </c>
      <c r="AE41" s="110">
        <v>6150</v>
      </c>
      <c r="AF41" s="54" t="s">
        <v>64</v>
      </c>
    </row>
    <row r="42" spans="1:32" s="56" customFormat="1" ht="11.25" customHeight="1">
      <c r="A42" s="126" t="s">
        <v>261</v>
      </c>
      <c r="B42" s="108">
        <v>2079270</v>
      </c>
      <c r="C42" s="109">
        <v>346587</v>
      </c>
      <c r="D42" s="109">
        <v>669968</v>
      </c>
      <c r="E42" s="109">
        <v>9294</v>
      </c>
      <c r="F42" s="109">
        <v>5047</v>
      </c>
      <c r="G42" s="109">
        <v>621061</v>
      </c>
      <c r="H42" s="109">
        <v>0</v>
      </c>
      <c r="I42" s="109">
        <v>111577</v>
      </c>
      <c r="J42" s="109">
        <v>4672</v>
      </c>
      <c r="K42" s="109">
        <v>0</v>
      </c>
      <c r="L42" s="109">
        <v>0</v>
      </c>
      <c r="M42" s="109">
        <v>0</v>
      </c>
      <c r="N42" s="109">
        <v>18265</v>
      </c>
      <c r="O42" s="110">
        <v>90388</v>
      </c>
      <c r="P42" s="54" t="s">
        <v>65</v>
      </c>
      <c r="Q42" s="124" t="s">
        <v>277</v>
      </c>
      <c r="R42" s="108">
        <v>0</v>
      </c>
      <c r="S42" s="109">
        <v>11763</v>
      </c>
      <c r="T42" s="109">
        <v>75248</v>
      </c>
      <c r="U42" s="109">
        <v>60842</v>
      </c>
      <c r="V42" s="109">
        <v>366</v>
      </c>
      <c r="W42" s="109">
        <v>0</v>
      </c>
      <c r="X42" s="109">
        <v>0</v>
      </c>
      <c r="Y42" s="109">
        <v>0</v>
      </c>
      <c r="Z42" s="109">
        <v>0</v>
      </c>
      <c r="AA42" s="109">
        <v>0</v>
      </c>
      <c r="AB42" s="109">
        <v>304</v>
      </c>
      <c r="AC42" s="109">
        <v>0</v>
      </c>
      <c r="AD42" s="109">
        <v>10677</v>
      </c>
      <c r="AE42" s="110">
        <v>43211</v>
      </c>
      <c r="AF42" s="54" t="s">
        <v>65</v>
      </c>
    </row>
    <row r="43" spans="1:32" s="56" customFormat="1" ht="11.25" customHeight="1">
      <c r="A43" s="126" t="s">
        <v>259</v>
      </c>
      <c r="B43" s="108">
        <v>1414701</v>
      </c>
      <c r="C43" s="109">
        <v>180893</v>
      </c>
      <c r="D43" s="109">
        <v>369393</v>
      </c>
      <c r="E43" s="109">
        <v>0</v>
      </c>
      <c r="F43" s="109">
        <v>0</v>
      </c>
      <c r="G43" s="109">
        <v>352507</v>
      </c>
      <c r="H43" s="109">
        <v>0</v>
      </c>
      <c r="I43" s="109">
        <v>77837</v>
      </c>
      <c r="J43" s="109">
        <v>4870</v>
      </c>
      <c r="K43" s="109">
        <v>0</v>
      </c>
      <c r="L43" s="109">
        <v>0</v>
      </c>
      <c r="M43" s="109">
        <v>600</v>
      </c>
      <c r="N43" s="109">
        <v>1366</v>
      </c>
      <c r="O43" s="110">
        <v>76735</v>
      </c>
      <c r="P43" s="54" t="s">
        <v>66</v>
      </c>
      <c r="Q43" s="124" t="s">
        <v>278</v>
      </c>
      <c r="R43" s="108">
        <v>0</v>
      </c>
      <c r="S43" s="109">
        <v>1312</v>
      </c>
      <c r="T43" s="109">
        <v>26406</v>
      </c>
      <c r="U43" s="109">
        <v>68591</v>
      </c>
      <c r="V43" s="109">
        <v>0</v>
      </c>
      <c r="W43" s="109">
        <v>0</v>
      </c>
      <c r="X43" s="109">
        <v>0</v>
      </c>
      <c r="Y43" s="109">
        <v>0</v>
      </c>
      <c r="Z43" s="109">
        <v>0</v>
      </c>
      <c r="AA43" s="109">
        <v>0</v>
      </c>
      <c r="AB43" s="109">
        <v>0</v>
      </c>
      <c r="AC43" s="109">
        <v>0</v>
      </c>
      <c r="AD43" s="109">
        <v>0</v>
      </c>
      <c r="AE43" s="110">
        <v>254191</v>
      </c>
      <c r="AF43" s="54" t="s">
        <v>66</v>
      </c>
    </row>
    <row r="44" spans="1:32" s="56" customFormat="1" ht="11.25" customHeight="1">
      <c r="A44" s="126" t="s">
        <v>263</v>
      </c>
      <c r="B44" s="108">
        <v>2544768</v>
      </c>
      <c r="C44" s="109">
        <v>270908</v>
      </c>
      <c r="D44" s="109">
        <v>108993</v>
      </c>
      <c r="E44" s="109">
        <v>28906</v>
      </c>
      <c r="F44" s="109">
        <v>0</v>
      </c>
      <c r="G44" s="109">
        <v>597244</v>
      </c>
      <c r="H44" s="109">
        <v>0</v>
      </c>
      <c r="I44" s="109">
        <v>831853</v>
      </c>
      <c r="J44" s="109">
        <v>2521</v>
      </c>
      <c r="K44" s="109">
        <v>99088</v>
      </c>
      <c r="L44" s="109">
        <v>5821</v>
      </c>
      <c r="M44" s="109">
        <v>1225</v>
      </c>
      <c r="N44" s="109">
        <v>9486</v>
      </c>
      <c r="O44" s="110">
        <v>328689.7</v>
      </c>
      <c r="P44" s="54" t="s">
        <v>67</v>
      </c>
      <c r="Q44" s="124" t="s">
        <v>279</v>
      </c>
      <c r="R44" s="108">
        <v>18029</v>
      </c>
      <c r="S44" s="109">
        <v>23094</v>
      </c>
      <c r="T44" s="109">
        <v>51757</v>
      </c>
      <c r="U44" s="109">
        <v>6170.3</v>
      </c>
      <c r="V44" s="109">
        <v>0</v>
      </c>
      <c r="W44" s="109">
        <v>0</v>
      </c>
      <c r="X44" s="109">
        <v>8744</v>
      </c>
      <c r="Y44" s="109">
        <v>14776</v>
      </c>
      <c r="Z44" s="109">
        <v>64662</v>
      </c>
      <c r="AA44" s="109">
        <v>0</v>
      </c>
      <c r="AB44" s="109">
        <v>10756</v>
      </c>
      <c r="AC44" s="109">
        <v>0</v>
      </c>
      <c r="AD44" s="109">
        <v>4</v>
      </c>
      <c r="AE44" s="110">
        <v>62041</v>
      </c>
      <c r="AF44" s="54" t="s">
        <v>67</v>
      </c>
    </row>
    <row r="45" spans="1:32" s="56" customFormat="1" ht="11.25" customHeight="1">
      <c r="A45" s="126" t="s">
        <v>260</v>
      </c>
      <c r="B45" s="108">
        <v>2254969</v>
      </c>
      <c r="C45" s="109">
        <v>288645</v>
      </c>
      <c r="D45" s="109">
        <v>602540</v>
      </c>
      <c r="E45" s="109">
        <v>45374</v>
      </c>
      <c r="F45" s="109">
        <v>0</v>
      </c>
      <c r="G45" s="109">
        <v>512316</v>
      </c>
      <c r="H45" s="109">
        <v>0</v>
      </c>
      <c r="I45" s="109">
        <v>226961</v>
      </c>
      <c r="J45" s="109">
        <v>18416</v>
      </c>
      <c r="K45" s="109">
        <v>0</v>
      </c>
      <c r="L45" s="109">
        <v>1343</v>
      </c>
      <c r="M45" s="109">
        <v>2826</v>
      </c>
      <c r="N45" s="109">
        <v>22646</v>
      </c>
      <c r="O45" s="110">
        <v>248344</v>
      </c>
      <c r="P45" s="54" t="s">
        <v>68</v>
      </c>
      <c r="Q45" s="124" t="s">
        <v>280</v>
      </c>
      <c r="R45" s="108">
        <v>0</v>
      </c>
      <c r="S45" s="109">
        <v>34433</v>
      </c>
      <c r="T45" s="109">
        <v>68034</v>
      </c>
      <c r="U45" s="109">
        <v>50602</v>
      </c>
      <c r="V45" s="109">
        <v>0</v>
      </c>
      <c r="W45" s="109">
        <v>0</v>
      </c>
      <c r="X45" s="109">
        <v>0</v>
      </c>
      <c r="Y45" s="109">
        <v>0</v>
      </c>
      <c r="Z45" s="109">
        <v>28242</v>
      </c>
      <c r="AA45" s="109">
        <v>0</v>
      </c>
      <c r="AB45" s="109">
        <v>0</v>
      </c>
      <c r="AC45" s="109">
        <v>0</v>
      </c>
      <c r="AD45" s="109">
        <v>0</v>
      </c>
      <c r="AE45" s="110">
        <v>104247</v>
      </c>
      <c r="AF45" s="54" t="s">
        <v>68</v>
      </c>
    </row>
    <row r="46" spans="1:32" s="56" customFormat="1" ht="11.25" customHeight="1">
      <c r="A46" s="124" t="s">
        <v>209</v>
      </c>
      <c r="B46" s="108">
        <v>1772842</v>
      </c>
      <c r="C46" s="109">
        <v>319633</v>
      </c>
      <c r="D46" s="109">
        <v>777615</v>
      </c>
      <c r="E46" s="109">
        <v>37556</v>
      </c>
      <c r="F46" s="109">
        <v>2232</v>
      </c>
      <c r="G46" s="109">
        <v>61213</v>
      </c>
      <c r="H46" s="109">
        <v>0</v>
      </c>
      <c r="I46" s="109">
        <v>86682</v>
      </c>
      <c r="J46" s="109">
        <v>8416</v>
      </c>
      <c r="K46" s="109">
        <v>0</v>
      </c>
      <c r="L46" s="109">
        <v>0</v>
      </c>
      <c r="M46" s="109">
        <v>0</v>
      </c>
      <c r="N46" s="109">
        <v>7370</v>
      </c>
      <c r="O46" s="110">
        <v>73684</v>
      </c>
      <c r="P46" s="54" t="s">
        <v>69</v>
      </c>
      <c r="Q46" s="124" t="s">
        <v>40</v>
      </c>
      <c r="R46" s="108">
        <v>17247</v>
      </c>
      <c r="S46" s="109">
        <v>0</v>
      </c>
      <c r="T46" s="109">
        <v>0</v>
      </c>
      <c r="U46" s="109">
        <v>96272</v>
      </c>
      <c r="V46" s="109">
        <v>386</v>
      </c>
      <c r="W46" s="109">
        <v>0</v>
      </c>
      <c r="X46" s="109">
        <v>0</v>
      </c>
      <c r="Y46" s="109">
        <v>0</v>
      </c>
      <c r="Z46" s="109">
        <v>0</v>
      </c>
      <c r="AA46" s="109">
        <v>0</v>
      </c>
      <c r="AB46" s="109">
        <v>0</v>
      </c>
      <c r="AC46" s="109">
        <v>0</v>
      </c>
      <c r="AD46" s="109">
        <v>417</v>
      </c>
      <c r="AE46" s="110">
        <v>284119</v>
      </c>
      <c r="AF46" s="54" t="s">
        <v>69</v>
      </c>
    </row>
    <row r="47" spans="1:32" s="56" customFormat="1" ht="11.25" customHeight="1">
      <c r="A47" s="126" t="s">
        <v>246</v>
      </c>
      <c r="B47" s="108">
        <v>613054</v>
      </c>
      <c r="C47" s="109">
        <v>127178</v>
      </c>
      <c r="D47" s="109">
        <v>189459</v>
      </c>
      <c r="E47" s="109">
        <v>1756</v>
      </c>
      <c r="F47" s="109">
        <v>155</v>
      </c>
      <c r="G47" s="109">
        <v>105989</v>
      </c>
      <c r="H47" s="109">
        <v>0</v>
      </c>
      <c r="I47" s="109">
        <v>71055</v>
      </c>
      <c r="J47" s="109">
        <v>1156</v>
      </c>
      <c r="K47" s="109">
        <v>0</v>
      </c>
      <c r="L47" s="109">
        <v>0</v>
      </c>
      <c r="M47" s="109">
        <v>0</v>
      </c>
      <c r="N47" s="109">
        <v>5547</v>
      </c>
      <c r="O47" s="110">
        <v>56331</v>
      </c>
      <c r="P47" s="54" t="s">
        <v>70</v>
      </c>
      <c r="Q47" s="124" t="s">
        <v>281</v>
      </c>
      <c r="R47" s="108">
        <v>0</v>
      </c>
      <c r="S47" s="109">
        <v>2036</v>
      </c>
      <c r="T47" s="109">
        <v>23391</v>
      </c>
      <c r="U47" s="109">
        <v>22443</v>
      </c>
      <c r="V47" s="109">
        <v>0</v>
      </c>
      <c r="W47" s="109">
        <v>0</v>
      </c>
      <c r="X47" s="109">
        <v>0</v>
      </c>
      <c r="Y47" s="109">
        <v>0</v>
      </c>
      <c r="Z47" s="109">
        <v>995</v>
      </c>
      <c r="AA47" s="109">
        <v>0</v>
      </c>
      <c r="AB47" s="109">
        <v>438</v>
      </c>
      <c r="AC47" s="109">
        <v>0</v>
      </c>
      <c r="AD47" s="109">
        <v>1187</v>
      </c>
      <c r="AE47" s="110">
        <v>3938</v>
      </c>
      <c r="AF47" s="54" t="s">
        <v>70</v>
      </c>
    </row>
    <row r="48" spans="1:32" s="56" customFormat="1" ht="11.25" customHeight="1">
      <c r="A48" s="126" t="s">
        <v>247</v>
      </c>
      <c r="B48" s="108">
        <v>3048912.1</v>
      </c>
      <c r="C48" s="109">
        <v>273172</v>
      </c>
      <c r="D48" s="109">
        <v>171292</v>
      </c>
      <c r="E48" s="109">
        <v>50806</v>
      </c>
      <c r="F48" s="109">
        <v>0</v>
      </c>
      <c r="G48" s="109">
        <v>568790.9</v>
      </c>
      <c r="H48" s="109">
        <v>0</v>
      </c>
      <c r="I48" s="109">
        <v>815743.4</v>
      </c>
      <c r="J48" s="109">
        <v>149604.29999999999</v>
      </c>
      <c r="K48" s="109">
        <v>225314</v>
      </c>
      <c r="L48" s="109">
        <v>2394</v>
      </c>
      <c r="M48" s="109">
        <v>2533</v>
      </c>
      <c r="N48" s="109">
        <v>9027</v>
      </c>
      <c r="O48" s="110">
        <v>301852.3</v>
      </c>
      <c r="P48" s="54" t="s">
        <v>72</v>
      </c>
      <c r="Q48" s="124" t="s">
        <v>282</v>
      </c>
      <c r="R48" s="108">
        <v>423</v>
      </c>
      <c r="S48" s="109">
        <v>89360</v>
      </c>
      <c r="T48" s="109">
        <v>270350</v>
      </c>
      <c r="U48" s="109">
        <v>30337.200000000001</v>
      </c>
      <c r="V48" s="109">
        <v>0</v>
      </c>
      <c r="W48" s="109">
        <v>0</v>
      </c>
      <c r="X48" s="109">
        <v>0</v>
      </c>
      <c r="Y48" s="109">
        <v>3962</v>
      </c>
      <c r="Z48" s="109">
        <v>0</v>
      </c>
      <c r="AA48" s="109">
        <v>0</v>
      </c>
      <c r="AB48" s="109">
        <v>14051</v>
      </c>
      <c r="AC48" s="109">
        <v>0</v>
      </c>
      <c r="AD48" s="109">
        <v>13343</v>
      </c>
      <c r="AE48" s="110">
        <v>56557</v>
      </c>
      <c r="AF48" s="54" t="s">
        <v>72</v>
      </c>
    </row>
    <row r="49" spans="1:32" s="56" customFormat="1" ht="11.25" customHeight="1">
      <c r="A49" s="126" t="s">
        <v>245</v>
      </c>
      <c r="B49" s="108">
        <v>1615752</v>
      </c>
      <c r="C49" s="109">
        <v>234904</v>
      </c>
      <c r="D49" s="109">
        <v>505640</v>
      </c>
      <c r="E49" s="109">
        <v>0</v>
      </c>
      <c r="F49" s="109">
        <v>1494</v>
      </c>
      <c r="G49" s="109">
        <v>171037</v>
      </c>
      <c r="H49" s="109">
        <v>0</v>
      </c>
      <c r="I49" s="109">
        <v>59175</v>
      </c>
      <c r="J49" s="109">
        <v>1872</v>
      </c>
      <c r="K49" s="109">
        <v>0</v>
      </c>
      <c r="L49" s="109">
        <v>0</v>
      </c>
      <c r="M49" s="109">
        <v>1686</v>
      </c>
      <c r="N49" s="109">
        <v>9813</v>
      </c>
      <c r="O49" s="110">
        <v>62209</v>
      </c>
      <c r="P49" s="54" t="s">
        <v>73</v>
      </c>
      <c r="Q49" s="124" t="s">
        <v>283</v>
      </c>
      <c r="R49" s="108">
        <v>52976</v>
      </c>
      <c r="S49" s="109">
        <v>7136</v>
      </c>
      <c r="T49" s="109">
        <v>84234</v>
      </c>
      <c r="U49" s="109">
        <v>50520</v>
      </c>
      <c r="V49" s="109">
        <v>0</v>
      </c>
      <c r="W49" s="109">
        <v>0</v>
      </c>
      <c r="X49" s="109">
        <v>0</v>
      </c>
      <c r="Y49" s="109">
        <v>0</v>
      </c>
      <c r="Z49" s="109">
        <v>0</v>
      </c>
      <c r="AA49" s="109">
        <v>0</v>
      </c>
      <c r="AB49" s="109">
        <v>0</v>
      </c>
      <c r="AC49" s="109">
        <v>0</v>
      </c>
      <c r="AD49" s="109">
        <v>1732</v>
      </c>
      <c r="AE49" s="110">
        <v>371324</v>
      </c>
      <c r="AF49" s="54" t="s">
        <v>73</v>
      </c>
    </row>
    <row r="50" spans="1:32" s="56" customFormat="1" ht="11.25" customHeight="1">
      <c r="A50" s="126" t="s">
        <v>248</v>
      </c>
      <c r="B50" s="108">
        <v>1103710</v>
      </c>
      <c r="C50" s="109">
        <v>193719</v>
      </c>
      <c r="D50" s="109">
        <v>303454</v>
      </c>
      <c r="E50" s="109">
        <v>0</v>
      </c>
      <c r="F50" s="109">
        <v>2406</v>
      </c>
      <c r="G50" s="109">
        <v>233607</v>
      </c>
      <c r="H50" s="109">
        <v>0</v>
      </c>
      <c r="I50" s="109">
        <v>106679</v>
      </c>
      <c r="J50" s="109">
        <v>59942</v>
      </c>
      <c r="K50" s="109">
        <v>0</v>
      </c>
      <c r="L50" s="109">
        <v>2196</v>
      </c>
      <c r="M50" s="109">
        <v>1798</v>
      </c>
      <c r="N50" s="109">
        <v>28625</v>
      </c>
      <c r="O50" s="110">
        <v>77929</v>
      </c>
      <c r="P50" s="54" t="s">
        <v>74</v>
      </c>
      <c r="Q50" s="124" t="s">
        <v>284</v>
      </c>
      <c r="R50" s="108">
        <v>0</v>
      </c>
      <c r="S50" s="109">
        <v>0</v>
      </c>
      <c r="T50" s="109">
        <v>0</v>
      </c>
      <c r="U50" s="109">
        <v>42992</v>
      </c>
      <c r="V50" s="109">
        <v>0</v>
      </c>
      <c r="W50" s="109">
        <v>0</v>
      </c>
      <c r="X50" s="109">
        <v>0</v>
      </c>
      <c r="Y50" s="109">
        <v>0</v>
      </c>
      <c r="Z50" s="109">
        <v>0</v>
      </c>
      <c r="AA50" s="109">
        <v>0</v>
      </c>
      <c r="AB50" s="109">
        <v>1060</v>
      </c>
      <c r="AC50" s="109">
        <v>0</v>
      </c>
      <c r="AD50" s="109">
        <v>198</v>
      </c>
      <c r="AE50" s="110">
        <v>49105</v>
      </c>
      <c r="AF50" s="54" t="s">
        <v>74</v>
      </c>
    </row>
    <row r="51" spans="1:32" s="56" customFormat="1" ht="11.25" customHeight="1">
      <c r="A51" s="126" t="s">
        <v>249</v>
      </c>
      <c r="B51" s="108">
        <v>1461242.9</v>
      </c>
      <c r="C51" s="109">
        <v>161821.9</v>
      </c>
      <c r="D51" s="109">
        <v>193993.5</v>
      </c>
      <c r="E51" s="109">
        <v>0</v>
      </c>
      <c r="F51" s="109">
        <v>0</v>
      </c>
      <c r="G51" s="109">
        <v>238610</v>
      </c>
      <c r="H51" s="109">
        <v>0</v>
      </c>
      <c r="I51" s="109">
        <v>37312</v>
      </c>
      <c r="J51" s="109">
        <v>0</v>
      </c>
      <c r="K51" s="109">
        <v>0</v>
      </c>
      <c r="L51" s="109">
        <v>0</v>
      </c>
      <c r="M51" s="109">
        <v>0</v>
      </c>
      <c r="N51" s="109">
        <v>1828</v>
      </c>
      <c r="O51" s="110">
        <v>26310.400000000001</v>
      </c>
      <c r="P51" s="54" t="s">
        <v>75</v>
      </c>
      <c r="Q51" s="124" t="s">
        <v>285</v>
      </c>
      <c r="R51" s="108">
        <v>0</v>
      </c>
      <c r="S51" s="109">
        <v>0</v>
      </c>
      <c r="T51" s="109">
        <v>3696</v>
      </c>
      <c r="U51" s="109">
        <v>24189.1</v>
      </c>
      <c r="V51" s="109">
        <v>0</v>
      </c>
      <c r="W51" s="109">
        <v>0</v>
      </c>
      <c r="X51" s="109">
        <v>0</v>
      </c>
      <c r="Y51" s="109">
        <v>0</v>
      </c>
      <c r="Z51" s="109">
        <v>0</v>
      </c>
      <c r="AA51" s="109">
        <v>0</v>
      </c>
      <c r="AB51" s="109">
        <v>0</v>
      </c>
      <c r="AC51" s="109">
        <v>0</v>
      </c>
      <c r="AD51" s="109">
        <v>0</v>
      </c>
      <c r="AE51" s="110">
        <v>773482</v>
      </c>
      <c r="AF51" s="54" t="s">
        <v>75</v>
      </c>
    </row>
    <row r="52" spans="1:32" s="56" customFormat="1" ht="11.25" customHeight="1">
      <c r="A52" s="126" t="s">
        <v>250</v>
      </c>
      <c r="B52" s="108">
        <v>2854416.6</v>
      </c>
      <c r="C52" s="109">
        <v>363239</v>
      </c>
      <c r="D52" s="109">
        <v>358931</v>
      </c>
      <c r="E52" s="109">
        <v>16309</v>
      </c>
      <c r="F52" s="109">
        <v>0</v>
      </c>
      <c r="G52" s="109">
        <v>196856</v>
      </c>
      <c r="H52" s="109">
        <v>0</v>
      </c>
      <c r="I52" s="109">
        <v>113139</v>
      </c>
      <c r="J52" s="109">
        <v>6432</v>
      </c>
      <c r="K52" s="109">
        <v>8886</v>
      </c>
      <c r="L52" s="109">
        <v>6967</v>
      </c>
      <c r="M52" s="109">
        <v>807</v>
      </c>
      <c r="N52" s="109">
        <v>10931</v>
      </c>
      <c r="O52" s="110">
        <v>82179.8</v>
      </c>
      <c r="P52" s="54" t="s">
        <v>76</v>
      </c>
      <c r="Q52" s="124" t="s">
        <v>286</v>
      </c>
      <c r="R52" s="108">
        <v>0</v>
      </c>
      <c r="S52" s="109">
        <v>79672</v>
      </c>
      <c r="T52" s="109">
        <v>286730</v>
      </c>
      <c r="U52" s="109">
        <v>25307.8</v>
      </c>
      <c r="V52" s="109">
        <v>0</v>
      </c>
      <c r="W52" s="109">
        <v>0</v>
      </c>
      <c r="X52" s="109">
        <v>0</v>
      </c>
      <c r="Y52" s="109">
        <v>0</v>
      </c>
      <c r="Z52" s="109">
        <v>0</v>
      </c>
      <c r="AA52" s="109">
        <v>0</v>
      </c>
      <c r="AB52" s="109">
        <v>1717</v>
      </c>
      <c r="AC52" s="109">
        <v>0</v>
      </c>
      <c r="AD52" s="109">
        <v>330</v>
      </c>
      <c r="AE52" s="110">
        <v>1295983</v>
      </c>
      <c r="AF52" s="54" t="s">
        <v>76</v>
      </c>
    </row>
    <row r="53" spans="1:32" s="56" customFormat="1" ht="11.25" customHeight="1">
      <c r="A53" s="124" t="s">
        <v>210</v>
      </c>
      <c r="B53" s="108">
        <v>1320282</v>
      </c>
      <c r="C53" s="109">
        <v>25604</v>
      </c>
      <c r="D53" s="109">
        <v>19727</v>
      </c>
      <c r="E53" s="109">
        <v>0</v>
      </c>
      <c r="F53" s="109">
        <v>0</v>
      </c>
      <c r="G53" s="109">
        <v>103564</v>
      </c>
      <c r="H53" s="109">
        <v>0</v>
      </c>
      <c r="I53" s="109">
        <v>87002</v>
      </c>
      <c r="J53" s="109">
        <v>8050</v>
      </c>
      <c r="K53" s="109">
        <v>0</v>
      </c>
      <c r="L53" s="109">
        <v>4783</v>
      </c>
      <c r="M53" s="109">
        <v>0</v>
      </c>
      <c r="N53" s="109">
        <v>330</v>
      </c>
      <c r="O53" s="110">
        <v>16942</v>
      </c>
      <c r="P53" s="54" t="s">
        <v>77</v>
      </c>
      <c r="Q53" s="124" t="s">
        <v>41</v>
      </c>
      <c r="R53" s="108">
        <v>0</v>
      </c>
      <c r="S53" s="109">
        <v>18662</v>
      </c>
      <c r="T53" s="109">
        <v>36612</v>
      </c>
      <c r="U53" s="109">
        <v>7683</v>
      </c>
      <c r="V53" s="109">
        <v>0</v>
      </c>
      <c r="W53" s="109">
        <v>0</v>
      </c>
      <c r="X53" s="109">
        <v>0</v>
      </c>
      <c r="Y53" s="109">
        <v>0</v>
      </c>
      <c r="Z53" s="109">
        <v>0</v>
      </c>
      <c r="AA53" s="109">
        <v>0</v>
      </c>
      <c r="AB53" s="109">
        <v>0</v>
      </c>
      <c r="AC53" s="109">
        <v>0</v>
      </c>
      <c r="AD53" s="109">
        <v>182</v>
      </c>
      <c r="AE53" s="110">
        <v>991141</v>
      </c>
      <c r="AF53" s="54" t="s">
        <v>77</v>
      </c>
    </row>
    <row r="54" spans="1:32" s="56" customFormat="1" ht="11.25" customHeight="1">
      <c r="A54" s="126" t="s">
        <v>240</v>
      </c>
      <c r="B54" s="108">
        <v>3075616.9</v>
      </c>
      <c r="C54" s="109">
        <v>298467</v>
      </c>
      <c r="D54" s="109">
        <v>156845</v>
      </c>
      <c r="E54" s="109">
        <v>0</v>
      </c>
      <c r="F54" s="109">
        <v>1190</v>
      </c>
      <c r="G54" s="109">
        <v>1526899</v>
      </c>
      <c r="H54" s="109">
        <v>0</v>
      </c>
      <c r="I54" s="109">
        <v>305233</v>
      </c>
      <c r="J54" s="109">
        <v>0</v>
      </c>
      <c r="K54" s="109">
        <v>208056.4</v>
      </c>
      <c r="L54" s="109">
        <v>1412.4</v>
      </c>
      <c r="M54" s="109">
        <v>4506.6000000000004</v>
      </c>
      <c r="N54" s="109">
        <v>496</v>
      </c>
      <c r="O54" s="110">
        <v>310254</v>
      </c>
      <c r="P54" s="54" t="s">
        <v>78</v>
      </c>
      <c r="Q54" s="124" t="s">
        <v>287</v>
      </c>
      <c r="R54" s="108">
        <v>0</v>
      </c>
      <c r="S54" s="109">
        <v>0</v>
      </c>
      <c r="T54" s="109">
        <v>12241</v>
      </c>
      <c r="U54" s="109">
        <v>5329</v>
      </c>
      <c r="V54" s="109">
        <v>88290</v>
      </c>
      <c r="W54" s="109">
        <v>0</v>
      </c>
      <c r="X54" s="109">
        <v>0</v>
      </c>
      <c r="Y54" s="109">
        <v>142253.4</v>
      </c>
      <c r="Z54" s="109">
        <v>5116.1000000000004</v>
      </c>
      <c r="AA54" s="109">
        <v>0</v>
      </c>
      <c r="AB54" s="109">
        <v>280</v>
      </c>
      <c r="AC54" s="109">
        <v>0</v>
      </c>
      <c r="AD54" s="109">
        <v>1573</v>
      </c>
      <c r="AE54" s="110">
        <v>7175</v>
      </c>
      <c r="AF54" s="54" t="s">
        <v>78</v>
      </c>
    </row>
    <row r="55" spans="1:32" s="56" customFormat="1" ht="11.25" customHeight="1">
      <c r="A55" s="126" t="s">
        <v>244</v>
      </c>
      <c r="B55" s="108">
        <v>1954788.6</v>
      </c>
      <c r="C55" s="109">
        <v>139572</v>
      </c>
      <c r="D55" s="109">
        <v>266271</v>
      </c>
      <c r="E55" s="109">
        <v>0</v>
      </c>
      <c r="F55" s="109">
        <v>0</v>
      </c>
      <c r="G55" s="109">
        <v>640314</v>
      </c>
      <c r="H55" s="109">
        <v>0</v>
      </c>
      <c r="I55" s="109">
        <v>174933.6</v>
      </c>
      <c r="J55" s="109">
        <v>0</v>
      </c>
      <c r="K55" s="109">
        <v>443995</v>
      </c>
      <c r="L55" s="109">
        <v>3712</v>
      </c>
      <c r="M55" s="109">
        <v>0</v>
      </c>
      <c r="N55" s="109">
        <v>259</v>
      </c>
      <c r="O55" s="110">
        <v>106512</v>
      </c>
      <c r="P55" s="54" t="s">
        <v>79</v>
      </c>
      <c r="Q55" s="124" t="s">
        <v>288</v>
      </c>
      <c r="R55" s="108">
        <v>0</v>
      </c>
      <c r="S55" s="109">
        <v>15262</v>
      </c>
      <c r="T55" s="109">
        <v>28665</v>
      </c>
      <c r="U55" s="109">
        <v>55427</v>
      </c>
      <c r="V55" s="109">
        <v>72579</v>
      </c>
      <c r="W55" s="109">
        <v>0</v>
      </c>
      <c r="X55" s="109">
        <v>0</v>
      </c>
      <c r="Y55" s="109">
        <v>0</v>
      </c>
      <c r="Z55" s="109">
        <v>0</v>
      </c>
      <c r="AA55" s="109">
        <v>0</v>
      </c>
      <c r="AB55" s="109">
        <v>626</v>
      </c>
      <c r="AC55" s="109">
        <v>0</v>
      </c>
      <c r="AD55" s="109">
        <v>1564</v>
      </c>
      <c r="AE55" s="110">
        <v>5097</v>
      </c>
      <c r="AF55" s="54" t="s">
        <v>79</v>
      </c>
    </row>
    <row r="56" spans="1:32" s="56" customFormat="1" ht="11.25" customHeight="1">
      <c r="A56" s="126" t="s">
        <v>241</v>
      </c>
      <c r="B56" s="108">
        <v>3003537.3</v>
      </c>
      <c r="C56" s="109">
        <v>240845</v>
      </c>
      <c r="D56" s="109">
        <v>336554.6</v>
      </c>
      <c r="E56" s="109">
        <v>6163</v>
      </c>
      <c r="F56" s="109">
        <v>0</v>
      </c>
      <c r="G56" s="109">
        <v>1276379</v>
      </c>
      <c r="H56" s="109">
        <v>0</v>
      </c>
      <c r="I56" s="109">
        <v>239796</v>
      </c>
      <c r="J56" s="109">
        <v>0</v>
      </c>
      <c r="K56" s="109">
        <v>195</v>
      </c>
      <c r="L56" s="109">
        <v>2314</v>
      </c>
      <c r="M56" s="109">
        <v>2308</v>
      </c>
      <c r="N56" s="109">
        <v>1084</v>
      </c>
      <c r="O56" s="110">
        <v>239844.4</v>
      </c>
      <c r="P56" s="54" t="s">
        <v>80</v>
      </c>
      <c r="Q56" s="124" t="s">
        <v>289</v>
      </c>
      <c r="R56" s="108">
        <v>0</v>
      </c>
      <c r="S56" s="109">
        <v>32097</v>
      </c>
      <c r="T56" s="109">
        <v>67152</v>
      </c>
      <c r="U56" s="109">
        <v>53952.3</v>
      </c>
      <c r="V56" s="109">
        <v>397339</v>
      </c>
      <c r="W56" s="109">
        <v>0</v>
      </c>
      <c r="X56" s="109">
        <v>0</v>
      </c>
      <c r="Y56" s="109">
        <v>0</v>
      </c>
      <c r="Z56" s="109">
        <v>2859</v>
      </c>
      <c r="AA56" s="109">
        <v>0</v>
      </c>
      <c r="AB56" s="109">
        <v>16273</v>
      </c>
      <c r="AC56" s="109">
        <v>13430</v>
      </c>
      <c r="AD56" s="109">
        <v>1370</v>
      </c>
      <c r="AE56" s="110">
        <v>73582</v>
      </c>
      <c r="AF56" s="54" t="s">
        <v>80</v>
      </c>
    </row>
    <row r="57" spans="1:32" s="56" customFormat="1" ht="11.25" customHeight="1">
      <c r="A57" s="126" t="s">
        <v>243</v>
      </c>
      <c r="B57" s="108">
        <v>4717087.4000000004</v>
      </c>
      <c r="C57" s="109">
        <v>339301</v>
      </c>
      <c r="D57" s="109">
        <v>559567</v>
      </c>
      <c r="E57" s="109">
        <v>0</v>
      </c>
      <c r="F57" s="109">
        <v>484</v>
      </c>
      <c r="G57" s="109">
        <v>2304561</v>
      </c>
      <c r="H57" s="109">
        <v>0</v>
      </c>
      <c r="I57" s="109">
        <v>187612.7</v>
      </c>
      <c r="J57" s="109">
        <v>476469.5</v>
      </c>
      <c r="K57" s="109">
        <v>0</v>
      </c>
      <c r="L57" s="109">
        <v>5821</v>
      </c>
      <c r="M57" s="109">
        <v>1478</v>
      </c>
      <c r="N57" s="109">
        <v>11576</v>
      </c>
      <c r="O57" s="110">
        <v>415286.4</v>
      </c>
      <c r="P57" s="54" t="s">
        <v>81</v>
      </c>
      <c r="Q57" s="124" t="s">
        <v>290</v>
      </c>
      <c r="R57" s="108">
        <v>0</v>
      </c>
      <c r="S57" s="109">
        <v>0</v>
      </c>
      <c r="T57" s="109">
        <v>68476</v>
      </c>
      <c r="U57" s="109">
        <v>46683.6</v>
      </c>
      <c r="V57" s="109">
        <v>549</v>
      </c>
      <c r="W57" s="109">
        <v>0</v>
      </c>
      <c r="X57" s="109">
        <v>0</v>
      </c>
      <c r="Y57" s="109">
        <v>184434.4</v>
      </c>
      <c r="Z57" s="109">
        <v>17013</v>
      </c>
      <c r="AA57" s="109">
        <v>0</v>
      </c>
      <c r="AB57" s="109">
        <v>560</v>
      </c>
      <c r="AC57" s="109">
        <v>0</v>
      </c>
      <c r="AD57" s="109">
        <v>896</v>
      </c>
      <c r="AE57" s="110">
        <v>96318.8</v>
      </c>
      <c r="AF57" s="54" t="s">
        <v>81</v>
      </c>
    </row>
    <row r="58" spans="1:32" s="56" customFormat="1" ht="11.25" customHeight="1">
      <c r="A58" s="126" t="s">
        <v>242</v>
      </c>
      <c r="B58" s="108">
        <v>2015785</v>
      </c>
      <c r="C58" s="109">
        <v>129893</v>
      </c>
      <c r="D58" s="109">
        <v>750979</v>
      </c>
      <c r="E58" s="109">
        <v>1913</v>
      </c>
      <c r="F58" s="109">
        <v>0</v>
      </c>
      <c r="G58" s="109">
        <v>149559</v>
      </c>
      <c r="H58" s="109">
        <v>0</v>
      </c>
      <c r="I58" s="109">
        <v>103993</v>
      </c>
      <c r="J58" s="109">
        <v>0</v>
      </c>
      <c r="K58" s="109">
        <v>0</v>
      </c>
      <c r="L58" s="109">
        <v>1880</v>
      </c>
      <c r="M58" s="109">
        <v>0</v>
      </c>
      <c r="N58" s="109">
        <v>405</v>
      </c>
      <c r="O58" s="110">
        <v>113393</v>
      </c>
      <c r="P58" s="54" t="s">
        <v>82</v>
      </c>
      <c r="Q58" s="124" t="s">
        <v>291</v>
      </c>
      <c r="R58" s="108">
        <v>0</v>
      </c>
      <c r="S58" s="109">
        <v>4267</v>
      </c>
      <c r="T58" s="109">
        <v>93362</v>
      </c>
      <c r="U58" s="109">
        <v>120975</v>
      </c>
      <c r="V58" s="109">
        <v>543547</v>
      </c>
      <c r="W58" s="109">
        <v>0</v>
      </c>
      <c r="X58" s="109">
        <v>0</v>
      </c>
      <c r="Y58" s="109">
        <v>0</v>
      </c>
      <c r="Z58" s="109">
        <v>0</v>
      </c>
      <c r="AA58" s="109">
        <v>0</v>
      </c>
      <c r="AB58" s="109">
        <v>0</v>
      </c>
      <c r="AC58" s="109">
        <v>0</v>
      </c>
      <c r="AD58" s="109">
        <v>460</v>
      </c>
      <c r="AE58" s="110">
        <v>1159</v>
      </c>
      <c r="AF58" s="54" t="s">
        <v>82</v>
      </c>
    </row>
    <row r="59" spans="1:32" s="56" customFormat="1" ht="11.25" customHeight="1">
      <c r="A59" s="126" t="s">
        <v>251</v>
      </c>
      <c r="B59" s="108">
        <v>1708532.1</v>
      </c>
      <c r="C59" s="109">
        <v>221948</v>
      </c>
      <c r="D59" s="109">
        <v>247998</v>
      </c>
      <c r="E59" s="109">
        <v>2487</v>
      </c>
      <c r="F59" s="109">
        <v>0</v>
      </c>
      <c r="G59" s="109">
        <v>792557</v>
      </c>
      <c r="H59" s="109">
        <v>0</v>
      </c>
      <c r="I59" s="109">
        <v>223720</v>
      </c>
      <c r="J59" s="109">
        <v>0</v>
      </c>
      <c r="K59" s="109">
        <v>0</v>
      </c>
      <c r="L59" s="109">
        <v>0</v>
      </c>
      <c r="M59" s="109">
        <v>0</v>
      </c>
      <c r="N59" s="109">
        <v>1466</v>
      </c>
      <c r="O59" s="110">
        <v>136271.1</v>
      </c>
      <c r="P59" s="54" t="s">
        <v>83</v>
      </c>
      <c r="Q59" s="124" t="s">
        <v>292</v>
      </c>
      <c r="R59" s="108">
        <v>0</v>
      </c>
      <c r="S59" s="109">
        <v>791</v>
      </c>
      <c r="T59" s="109">
        <v>21552</v>
      </c>
      <c r="U59" s="109">
        <v>18394</v>
      </c>
      <c r="V59" s="109">
        <v>0</v>
      </c>
      <c r="W59" s="109">
        <v>0</v>
      </c>
      <c r="X59" s="109">
        <v>0</v>
      </c>
      <c r="Y59" s="109">
        <v>0</v>
      </c>
      <c r="Z59" s="109">
        <v>7700</v>
      </c>
      <c r="AA59" s="109">
        <v>0</v>
      </c>
      <c r="AB59" s="109">
        <v>0</v>
      </c>
      <c r="AC59" s="109">
        <v>0</v>
      </c>
      <c r="AD59" s="109">
        <v>17263</v>
      </c>
      <c r="AE59" s="110">
        <v>16385</v>
      </c>
      <c r="AF59" s="54" t="s">
        <v>83</v>
      </c>
    </row>
    <row r="60" spans="1:32" s="56" customFormat="1" ht="11.25" customHeight="1">
      <c r="A60" s="126" t="s">
        <v>254</v>
      </c>
      <c r="B60" s="108">
        <v>2388193.5</v>
      </c>
      <c r="C60" s="109">
        <v>447587.1</v>
      </c>
      <c r="D60" s="109">
        <v>254584</v>
      </c>
      <c r="E60" s="109">
        <v>2003</v>
      </c>
      <c r="F60" s="109">
        <v>0</v>
      </c>
      <c r="G60" s="109">
        <v>741788</v>
      </c>
      <c r="H60" s="109">
        <v>0</v>
      </c>
      <c r="I60" s="109">
        <v>210760.2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10">
        <v>171267.20000000001</v>
      </c>
      <c r="P60" s="54" t="s">
        <v>84</v>
      </c>
      <c r="Q60" s="124" t="s">
        <v>293</v>
      </c>
      <c r="R60" s="108">
        <v>0</v>
      </c>
      <c r="S60" s="109">
        <v>0</v>
      </c>
      <c r="T60" s="109">
        <v>19964</v>
      </c>
      <c r="U60" s="109">
        <v>23527</v>
      </c>
      <c r="V60" s="109">
        <v>240677</v>
      </c>
      <c r="W60" s="109">
        <v>0</v>
      </c>
      <c r="X60" s="109">
        <v>0</v>
      </c>
      <c r="Y60" s="109">
        <v>0</v>
      </c>
      <c r="Z60" s="109">
        <v>247001</v>
      </c>
      <c r="AA60" s="109">
        <v>0</v>
      </c>
      <c r="AB60" s="109">
        <v>0</v>
      </c>
      <c r="AC60" s="109">
        <v>0</v>
      </c>
      <c r="AD60" s="109">
        <v>400</v>
      </c>
      <c r="AE60" s="110">
        <v>28635</v>
      </c>
      <c r="AF60" s="54" t="s">
        <v>84</v>
      </c>
    </row>
    <row r="61" spans="1:32" s="56" customFormat="1" ht="11.25" customHeight="1">
      <c r="A61" s="126" t="s">
        <v>252</v>
      </c>
      <c r="B61" s="108">
        <v>4216776</v>
      </c>
      <c r="C61" s="109">
        <v>329168</v>
      </c>
      <c r="D61" s="109">
        <v>501910</v>
      </c>
      <c r="E61" s="109">
        <v>5776</v>
      </c>
      <c r="F61" s="109">
        <v>644</v>
      </c>
      <c r="G61" s="109">
        <v>1733769</v>
      </c>
      <c r="H61" s="109">
        <v>0</v>
      </c>
      <c r="I61" s="109">
        <v>348807.5</v>
      </c>
      <c r="J61" s="109">
        <v>3943</v>
      </c>
      <c r="K61" s="109">
        <v>14950</v>
      </c>
      <c r="L61" s="109">
        <v>347</v>
      </c>
      <c r="M61" s="109">
        <v>1480</v>
      </c>
      <c r="N61" s="109">
        <v>2155</v>
      </c>
      <c r="O61" s="110">
        <v>300113.5</v>
      </c>
      <c r="P61" s="54" t="s">
        <v>24</v>
      </c>
      <c r="Q61" s="124" t="s">
        <v>294</v>
      </c>
      <c r="R61" s="108">
        <v>7808</v>
      </c>
      <c r="S61" s="109">
        <v>579</v>
      </c>
      <c r="T61" s="109">
        <v>84568</v>
      </c>
      <c r="U61" s="109">
        <v>13715</v>
      </c>
      <c r="V61" s="109">
        <v>79528</v>
      </c>
      <c r="W61" s="109">
        <v>6113</v>
      </c>
      <c r="X61" s="109">
        <v>0</v>
      </c>
      <c r="Y61" s="109">
        <v>0</v>
      </c>
      <c r="Z61" s="109">
        <v>662680</v>
      </c>
      <c r="AA61" s="109">
        <v>0</v>
      </c>
      <c r="AB61" s="109">
        <v>0</v>
      </c>
      <c r="AC61" s="109">
        <v>0</v>
      </c>
      <c r="AD61" s="109">
        <v>1197</v>
      </c>
      <c r="AE61" s="110">
        <v>117525</v>
      </c>
      <c r="AF61" s="54" t="s">
        <v>24</v>
      </c>
    </row>
    <row r="62" spans="1:32" s="56" customFormat="1" ht="11.25" customHeight="1" thickBot="1">
      <c r="A62" s="127" t="s">
        <v>253</v>
      </c>
      <c r="B62" s="111">
        <v>3846590</v>
      </c>
      <c r="C62" s="112">
        <v>404495</v>
      </c>
      <c r="D62" s="112">
        <v>1290741</v>
      </c>
      <c r="E62" s="112">
        <v>7662</v>
      </c>
      <c r="F62" s="112">
        <v>20335</v>
      </c>
      <c r="G62" s="112">
        <v>1583837</v>
      </c>
      <c r="H62" s="112">
        <v>0</v>
      </c>
      <c r="I62" s="112">
        <v>105114</v>
      </c>
      <c r="J62" s="112">
        <v>1740</v>
      </c>
      <c r="K62" s="112">
        <v>7506</v>
      </c>
      <c r="L62" s="112">
        <v>0</v>
      </c>
      <c r="M62" s="112">
        <v>715</v>
      </c>
      <c r="N62" s="112">
        <v>12134</v>
      </c>
      <c r="O62" s="113">
        <v>221759</v>
      </c>
      <c r="P62" s="83" t="s">
        <v>71</v>
      </c>
      <c r="Q62" s="125" t="s">
        <v>295</v>
      </c>
      <c r="R62" s="111">
        <v>0</v>
      </c>
      <c r="S62" s="112">
        <v>0</v>
      </c>
      <c r="T62" s="112">
        <v>4447</v>
      </c>
      <c r="U62" s="112">
        <v>105126</v>
      </c>
      <c r="V62" s="112">
        <v>519</v>
      </c>
      <c r="W62" s="112">
        <v>0</v>
      </c>
      <c r="X62" s="112">
        <v>0</v>
      </c>
      <c r="Y62" s="112">
        <v>0</v>
      </c>
      <c r="Z62" s="112">
        <v>23767</v>
      </c>
      <c r="AA62" s="112">
        <v>0</v>
      </c>
      <c r="AB62" s="112">
        <v>0</v>
      </c>
      <c r="AC62" s="112">
        <v>0</v>
      </c>
      <c r="AD62" s="112">
        <v>4834</v>
      </c>
      <c r="AE62" s="113">
        <v>51859</v>
      </c>
      <c r="AF62" s="84" t="s">
        <v>71</v>
      </c>
    </row>
    <row r="63" spans="1:32" s="56" customFormat="1" ht="17.100000000000001" customHeight="1">
      <c r="A63" s="227" t="s">
        <v>219</v>
      </c>
      <c r="B63" s="227"/>
      <c r="C63" s="227"/>
      <c r="D63" s="227"/>
      <c r="E63" s="227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4"/>
      <c r="Q63" s="228" t="s">
        <v>403</v>
      </c>
      <c r="R63" s="228"/>
      <c r="S63" s="228"/>
      <c r="T63" s="228"/>
      <c r="U63" s="228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5"/>
    </row>
    <row r="64" spans="1:32" ht="15" customHeight="1">
      <c r="A64" s="225" t="s">
        <v>296</v>
      </c>
      <c r="B64" s="225"/>
      <c r="C64" s="225"/>
      <c r="D64" s="225"/>
      <c r="E64" s="225"/>
      <c r="F64" s="225"/>
      <c r="G64" s="225"/>
      <c r="H64" s="225"/>
      <c r="I64" s="45"/>
      <c r="J64" s="45"/>
      <c r="K64" s="45"/>
      <c r="L64" s="45"/>
      <c r="M64" s="45"/>
      <c r="N64" s="45"/>
      <c r="O64" s="45"/>
      <c r="P64" s="45"/>
      <c r="Q64" s="153" t="s">
        <v>404</v>
      </c>
      <c r="R64" s="205"/>
      <c r="S64" s="205"/>
      <c r="T64" s="205"/>
      <c r="U64" s="20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</row>
    <row r="65" spans="24:24">
      <c r="X65" s="41"/>
    </row>
    <row r="66" spans="24:24">
      <c r="X66" s="41"/>
    </row>
    <row r="67" spans="24:24">
      <c r="X67" s="41"/>
    </row>
  </sheetData>
  <mergeCells count="11">
    <mergeCell ref="A2:H2"/>
    <mergeCell ref="I2:P2"/>
    <mergeCell ref="Q2:X2"/>
    <mergeCell ref="Y2:AF2"/>
    <mergeCell ref="A64:H64"/>
    <mergeCell ref="A3:H3"/>
    <mergeCell ref="I3:P3"/>
    <mergeCell ref="Q3:X3"/>
    <mergeCell ref="Y3:AF3"/>
    <mergeCell ref="A63:E63"/>
    <mergeCell ref="Q63:U63"/>
  </mergeCells>
  <phoneticPr fontId="2" type="noConversion"/>
  <printOptions horizontalCentered="1"/>
  <pageMargins left="1.1023622047244095" right="1.1023622047244095" top="0.55118110236220474" bottom="0.39370078740157483" header="0.51181102362204722" footer="2.7559055118110236"/>
  <pageSetup paperSize="9" scale="81" orientation="portrait" r:id="rId1"/>
  <colBreaks count="3" manualBreakCount="3">
    <brk id="8" max="1048575" man="1"/>
    <brk id="16" max="1048575" man="1"/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view="pageBreakPreview" zoomScaleNormal="70" zoomScaleSheetLayoutView="100" workbookViewId="0">
      <selection sqref="A1:XFD1"/>
    </sheetView>
  </sheetViews>
  <sheetFormatPr defaultRowHeight="11.25"/>
  <cols>
    <col min="1" max="1" width="9.33203125" style="2" customWidth="1"/>
    <col min="2" max="12" width="6.77734375" style="2" customWidth="1"/>
    <col min="13" max="14" width="5.88671875" style="3" customWidth="1"/>
    <col min="15" max="15" width="5.88671875" style="2" customWidth="1"/>
    <col min="16" max="16384" width="8.88671875" style="2"/>
  </cols>
  <sheetData>
    <row r="1" spans="1:14" s="1" customFormat="1" ht="9.9499999999999993" customHeight="1">
      <c r="A1" s="208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4"/>
      <c r="N1" s="4"/>
    </row>
    <row r="2" spans="1:14" s="9" customFormat="1" ht="27.75">
      <c r="A2" s="214" t="s">
        <v>298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10"/>
      <c r="N2" s="10"/>
    </row>
    <row r="3" spans="1:14" s="9" customFormat="1" ht="20.25">
      <c r="A3" s="215" t="s">
        <v>111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15"/>
      <c r="N3" s="10"/>
    </row>
    <row r="4" spans="1:14" s="9" customFormat="1" ht="15.75">
      <c r="A4" s="232"/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10"/>
      <c r="N4" s="10"/>
    </row>
    <row r="5" spans="1:14" s="1" customFormat="1" ht="21">
      <c r="A5" s="233" t="s">
        <v>299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4"/>
      <c r="N5" s="4"/>
    </row>
    <row r="6" spans="1:14" s="1" customFormat="1" ht="20.25">
      <c r="A6" s="215" t="s">
        <v>112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4"/>
      <c r="N6" s="4"/>
    </row>
    <row r="7" spans="1:14" s="1" customFormat="1" ht="17.25" thickBot="1">
      <c r="A7" s="234" t="s">
        <v>300</v>
      </c>
      <c r="B7" s="234"/>
      <c r="C7" s="52"/>
      <c r="D7" s="47" t="s">
        <v>107</v>
      </c>
      <c r="E7" s="47"/>
      <c r="F7" s="47"/>
      <c r="G7" s="47"/>
      <c r="H7" s="47"/>
      <c r="I7" s="47"/>
      <c r="J7" s="47"/>
      <c r="K7" s="47"/>
      <c r="L7" s="48" t="s">
        <v>108</v>
      </c>
      <c r="M7" s="4"/>
      <c r="N7" s="4"/>
    </row>
    <row r="8" spans="1:14" ht="37.5" customHeight="1">
      <c r="A8" s="229" t="s">
        <v>327</v>
      </c>
      <c r="B8" s="49" t="s">
        <v>301</v>
      </c>
      <c r="C8" s="49" t="s">
        <v>302</v>
      </c>
      <c r="D8" s="49" t="s">
        <v>303</v>
      </c>
      <c r="E8" s="49" t="s">
        <v>304</v>
      </c>
      <c r="F8" s="49" t="s">
        <v>305</v>
      </c>
      <c r="G8" s="49" t="s">
        <v>306</v>
      </c>
      <c r="H8" s="49" t="s">
        <v>307</v>
      </c>
      <c r="I8" s="49" t="s">
        <v>308</v>
      </c>
      <c r="J8" s="49" t="s">
        <v>309</v>
      </c>
      <c r="K8" s="49" t="s">
        <v>310</v>
      </c>
      <c r="L8" s="50" t="s">
        <v>311</v>
      </c>
      <c r="M8" s="2"/>
      <c r="N8" s="2"/>
    </row>
    <row r="9" spans="1:14" ht="29.25" customHeight="1" thickBot="1">
      <c r="A9" s="230"/>
      <c r="B9" s="181" t="s">
        <v>113</v>
      </c>
      <c r="C9" s="181" t="s">
        <v>114</v>
      </c>
      <c r="D9" s="181" t="s">
        <v>115</v>
      </c>
      <c r="E9" s="181" t="s">
        <v>116</v>
      </c>
      <c r="F9" s="181" t="s">
        <v>117</v>
      </c>
      <c r="G9" s="181" t="s">
        <v>109</v>
      </c>
      <c r="H9" s="181" t="s">
        <v>118</v>
      </c>
      <c r="I9" s="181" t="s">
        <v>110</v>
      </c>
      <c r="J9" s="181" t="s">
        <v>119</v>
      </c>
      <c r="K9" s="181" t="s">
        <v>120</v>
      </c>
      <c r="L9" s="182" t="s">
        <v>121</v>
      </c>
      <c r="M9" s="2"/>
      <c r="N9" s="2"/>
    </row>
    <row r="10" spans="1:14" ht="16.5" hidden="1">
      <c r="A10" s="51">
        <v>2015</v>
      </c>
      <c r="B10" s="183">
        <v>133</v>
      </c>
      <c r="C10" s="154"/>
      <c r="D10" s="154">
        <v>52</v>
      </c>
      <c r="E10" s="154">
        <v>107</v>
      </c>
      <c r="F10" s="154">
        <v>103</v>
      </c>
      <c r="G10" s="154">
        <v>24</v>
      </c>
      <c r="H10" s="154">
        <v>22</v>
      </c>
      <c r="I10" s="154">
        <v>15</v>
      </c>
      <c r="J10" s="154">
        <v>9</v>
      </c>
      <c r="K10" s="154">
        <v>0</v>
      </c>
      <c r="L10" s="154">
        <v>10</v>
      </c>
      <c r="M10" s="2"/>
      <c r="N10" s="2"/>
    </row>
    <row r="11" spans="1:14" ht="16.5" hidden="1">
      <c r="A11" s="51">
        <v>2016</v>
      </c>
      <c r="B11" s="183">
        <v>90</v>
      </c>
      <c r="C11" s="154"/>
      <c r="D11" s="154">
        <v>70</v>
      </c>
      <c r="E11" s="154">
        <v>112</v>
      </c>
      <c r="F11" s="154">
        <v>148</v>
      </c>
      <c r="G11" s="154">
        <v>13</v>
      </c>
      <c r="H11" s="154">
        <v>19</v>
      </c>
      <c r="I11" s="154">
        <v>14</v>
      </c>
      <c r="J11" s="154">
        <v>13</v>
      </c>
      <c r="K11" s="154">
        <v>0</v>
      </c>
      <c r="L11" s="154">
        <v>3</v>
      </c>
      <c r="M11" s="2"/>
      <c r="N11" s="2"/>
    </row>
    <row r="12" spans="1:14" ht="16.5" hidden="1">
      <c r="A12" s="51">
        <v>2017</v>
      </c>
      <c r="B12" s="183">
        <v>124</v>
      </c>
      <c r="C12" s="154" t="s">
        <v>146</v>
      </c>
      <c r="D12" s="154">
        <v>60</v>
      </c>
      <c r="E12" s="154">
        <v>83</v>
      </c>
      <c r="F12" s="154">
        <v>105</v>
      </c>
      <c r="G12" s="154">
        <v>11</v>
      </c>
      <c r="H12" s="154">
        <v>7</v>
      </c>
      <c r="I12" s="154">
        <v>8</v>
      </c>
      <c r="J12" s="154">
        <v>19</v>
      </c>
      <c r="K12" s="154">
        <v>0</v>
      </c>
      <c r="L12" s="154">
        <v>3</v>
      </c>
      <c r="M12" s="2"/>
      <c r="N12" s="2"/>
    </row>
    <row r="13" spans="1:14" ht="16.5" hidden="1">
      <c r="A13" s="51">
        <v>2018</v>
      </c>
      <c r="B13" s="104">
        <v>134</v>
      </c>
      <c r="C13" s="105" t="s">
        <v>397</v>
      </c>
      <c r="D13" s="105">
        <v>93</v>
      </c>
      <c r="E13" s="105">
        <v>57</v>
      </c>
      <c r="F13" s="105">
        <v>96</v>
      </c>
      <c r="G13" s="105">
        <v>29</v>
      </c>
      <c r="H13" s="105">
        <v>11</v>
      </c>
      <c r="I13" s="105">
        <v>17</v>
      </c>
      <c r="J13" s="105">
        <v>9</v>
      </c>
      <c r="K13" s="105">
        <v>0</v>
      </c>
      <c r="L13" s="105">
        <v>9</v>
      </c>
      <c r="M13" s="2"/>
      <c r="N13" s="2"/>
    </row>
    <row r="14" spans="1:14" ht="16.5">
      <c r="A14" s="51">
        <v>2019</v>
      </c>
      <c r="B14" s="104">
        <v>110</v>
      </c>
      <c r="C14" s="105" t="s">
        <v>148</v>
      </c>
      <c r="D14" s="105">
        <v>100</v>
      </c>
      <c r="E14" s="105">
        <v>45</v>
      </c>
      <c r="F14" s="105">
        <v>89</v>
      </c>
      <c r="G14" s="105">
        <v>39</v>
      </c>
      <c r="H14" s="105">
        <v>8</v>
      </c>
      <c r="I14" s="105">
        <v>7</v>
      </c>
      <c r="J14" s="105">
        <v>12</v>
      </c>
      <c r="K14" s="105">
        <v>0</v>
      </c>
      <c r="L14" s="105">
        <v>2</v>
      </c>
      <c r="M14" s="2"/>
      <c r="N14" s="2"/>
    </row>
    <row r="15" spans="1:14" ht="16.5">
      <c r="A15" s="51">
        <v>2020</v>
      </c>
      <c r="B15" s="104">
        <v>199</v>
      </c>
      <c r="C15" s="105" t="s">
        <v>147</v>
      </c>
      <c r="D15" s="105">
        <v>88</v>
      </c>
      <c r="E15" s="105">
        <v>79</v>
      </c>
      <c r="F15" s="105">
        <v>110</v>
      </c>
      <c r="G15" s="105">
        <v>18</v>
      </c>
      <c r="H15" s="105">
        <v>17</v>
      </c>
      <c r="I15" s="105">
        <v>10</v>
      </c>
      <c r="J15" s="105">
        <v>18</v>
      </c>
      <c r="K15" s="105">
        <f t="shared" ref="K15" si="0">SUM(K20:K31)</f>
        <v>0</v>
      </c>
      <c r="L15" s="105">
        <v>2</v>
      </c>
      <c r="M15" s="2"/>
      <c r="N15" s="2"/>
    </row>
    <row r="16" spans="1:14" ht="16.5">
      <c r="A16" s="19">
        <v>2021</v>
      </c>
      <c r="B16" s="105">
        <v>95</v>
      </c>
      <c r="C16" s="105">
        <v>104</v>
      </c>
      <c r="D16" s="105">
        <v>98</v>
      </c>
      <c r="E16" s="105">
        <v>68</v>
      </c>
      <c r="F16" s="105">
        <v>112</v>
      </c>
      <c r="G16" s="105">
        <v>28</v>
      </c>
      <c r="H16" s="105">
        <v>12</v>
      </c>
      <c r="I16" s="105">
        <v>15</v>
      </c>
      <c r="J16" s="105">
        <v>14</v>
      </c>
      <c r="K16" s="105">
        <v>0</v>
      </c>
      <c r="L16" s="105">
        <v>14</v>
      </c>
      <c r="M16" s="2"/>
      <c r="N16" s="2"/>
    </row>
    <row r="17" spans="1:14" ht="16.5">
      <c r="A17" s="93">
        <v>2022</v>
      </c>
      <c r="B17" s="105">
        <v>123</v>
      </c>
      <c r="C17" s="105">
        <v>85</v>
      </c>
      <c r="D17" s="105">
        <v>57</v>
      </c>
      <c r="E17" s="105">
        <v>100</v>
      </c>
      <c r="F17" s="105">
        <v>100</v>
      </c>
      <c r="G17" s="105">
        <v>37</v>
      </c>
      <c r="H17" s="105">
        <v>10</v>
      </c>
      <c r="I17" s="105">
        <v>11</v>
      </c>
      <c r="J17" s="105">
        <v>8</v>
      </c>
      <c r="K17" s="105">
        <v>0</v>
      </c>
      <c r="L17" s="105">
        <v>4</v>
      </c>
      <c r="M17" s="2"/>
      <c r="N17" s="2"/>
    </row>
    <row r="18" spans="1:14" ht="16.5">
      <c r="A18" s="93">
        <v>2023</v>
      </c>
      <c r="B18" s="105">
        <v>108</v>
      </c>
      <c r="C18" s="105">
        <v>101</v>
      </c>
      <c r="D18" s="105">
        <v>63</v>
      </c>
      <c r="E18" s="105">
        <v>93</v>
      </c>
      <c r="F18" s="105">
        <v>100</v>
      </c>
      <c r="G18" s="105">
        <v>49</v>
      </c>
      <c r="H18" s="105">
        <v>20</v>
      </c>
      <c r="I18" s="105">
        <v>19</v>
      </c>
      <c r="J18" s="105">
        <v>14</v>
      </c>
      <c r="K18" s="105">
        <v>0</v>
      </c>
      <c r="L18" s="105">
        <v>12</v>
      </c>
      <c r="M18" s="2"/>
      <c r="N18" s="2"/>
    </row>
    <row r="19" spans="1:14" ht="16.5">
      <c r="A19" s="88">
        <v>2024</v>
      </c>
      <c r="B19" s="106">
        <f>SUM(B20:B31)</f>
        <v>113</v>
      </c>
      <c r="C19" s="106">
        <f>SUM(C20:C31)</f>
        <v>95</v>
      </c>
      <c r="D19" s="106">
        <f t="shared" ref="D19:L19" si="1">SUM(D20:D31)</f>
        <v>44</v>
      </c>
      <c r="E19" s="106">
        <f t="shared" si="1"/>
        <v>113</v>
      </c>
      <c r="F19" s="106">
        <f t="shared" si="1"/>
        <v>114</v>
      </c>
      <c r="G19" s="106">
        <f t="shared" si="1"/>
        <v>75</v>
      </c>
      <c r="H19" s="106">
        <f t="shared" si="1"/>
        <v>3</v>
      </c>
      <c r="I19" s="106">
        <f t="shared" si="1"/>
        <v>33</v>
      </c>
      <c r="J19" s="106">
        <f t="shared" si="1"/>
        <v>10</v>
      </c>
      <c r="K19" s="106">
        <f t="shared" si="1"/>
        <v>0</v>
      </c>
      <c r="L19" s="106">
        <f t="shared" si="1"/>
        <v>10</v>
      </c>
      <c r="M19" s="2"/>
      <c r="N19" s="2"/>
    </row>
    <row r="20" spans="1:14" ht="16.5">
      <c r="A20" s="85" t="s">
        <v>323</v>
      </c>
      <c r="B20" s="105">
        <v>20</v>
      </c>
      <c r="C20" s="105">
        <v>3</v>
      </c>
      <c r="D20" s="105">
        <v>1</v>
      </c>
      <c r="E20" s="105">
        <v>7</v>
      </c>
      <c r="F20" s="105">
        <v>5</v>
      </c>
      <c r="G20" s="105">
        <v>24</v>
      </c>
      <c r="H20" s="105">
        <v>0</v>
      </c>
      <c r="I20" s="105">
        <v>5</v>
      </c>
      <c r="J20" s="105">
        <v>0</v>
      </c>
      <c r="K20" s="105">
        <v>0</v>
      </c>
      <c r="L20" s="105">
        <v>0</v>
      </c>
      <c r="M20" s="2"/>
      <c r="N20" s="2"/>
    </row>
    <row r="21" spans="1:14" ht="16.5">
      <c r="A21" s="85" t="s">
        <v>312</v>
      </c>
      <c r="B21" s="105">
        <v>8</v>
      </c>
      <c r="C21" s="105">
        <v>2</v>
      </c>
      <c r="D21" s="105">
        <v>2</v>
      </c>
      <c r="E21" s="105">
        <v>17</v>
      </c>
      <c r="F21" s="105">
        <v>14</v>
      </c>
      <c r="G21" s="105">
        <v>12</v>
      </c>
      <c r="H21" s="105">
        <v>1</v>
      </c>
      <c r="I21" s="105">
        <v>17</v>
      </c>
      <c r="J21" s="105">
        <v>1</v>
      </c>
      <c r="K21" s="105">
        <v>0</v>
      </c>
      <c r="L21" s="105">
        <v>0</v>
      </c>
      <c r="M21" s="2"/>
      <c r="N21" s="2"/>
    </row>
    <row r="22" spans="1:14" ht="16.5">
      <c r="A22" s="85" t="s">
        <v>324</v>
      </c>
      <c r="B22" s="105">
        <v>12</v>
      </c>
      <c r="C22" s="105">
        <v>7</v>
      </c>
      <c r="D22" s="105">
        <v>4</v>
      </c>
      <c r="E22" s="105">
        <v>7</v>
      </c>
      <c r="F22" s="105">
        <v>10</v>
      </c>
      <c r="G22" s="105">
        <v>14</v>
      </c>
      <c r="H22" s="105">
        <v>0</v>
      </c>
      <c r="I22" s="105">
        <v>6</v>
      </c>
      <c r="J22" s="105">
        <v>0</v>
      </c>
      <c r="K22" s="105">
        <v>0</v>
      </c>
      <c r="L22" s="105">
        <v>3</v>
      </c>
      <c r="M22" s="2"/>
      <c r="N22" s="2"/>
    </row>
    <row r="23" spans="1:14" ht="16.5">
      <c r="A23" s="85" t="s">
        <v>314</v>
      </c>
      <c r="B23" s="105">
        <v>8</v>
      </c>
      <c r="C23" s="105">
        <v>10</v>
      </c>
      <c r="D23" s="105">
        <v>5</v>
      </c>
      <c r="E23" s="105">
        <v>7</v>
      </c>
      <c r="F23" s="105">
        <v>7</v>
      </c>
      <c r="G23" s="105">
        <v>1</v>
      </c>
      <c r="H23" s="105">
        <v>0</v>
      </c>
      <c r="I23" s="105">
        <v>0</v>
      </c>
      <c r="J23" s="105">
        <v>0</v>
      </c>
      <c r="K23" s="105">
        <v>0</v>
      </c>
      <c r="L23" s="105">
        <v>6</v>
      </c>
      <c r="M23" s="2"/>
      <c r="N23" s="2"/>
    </row>
    <row r="24" spans="1:14" ht="16.5">
      <c r="A24" s="85" t="s">
        <v>328</v>
      </c>
      <c r="B24" s="105">
        <v>10</v>
      </c>
      <c r="C24" s="105">
        <v>10</v>
      </c>
      <c r="D24" s="105">
        <v>4</v>
      </c>
      <c r="E24" s="105">
        <v>7</v>
      </c>
      <c r="F24" s="105">
        <v>7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1</v>
      </c>
      <c r="M24" s="2"/>
      <c r="N24" s="2"/>
    </row>
    <row r="25" spans="1:14" ht="16.5">
      <c r="A25" s="85" t="s">
        <v>315</v>
      </c>
      <c r="B25" s="105">
        <v>9</v>
      </c>
      <c r="C25" s="105">
        <v>11</v>
      </c>
      <c r="D25" s="105">
        <v>4</v>
      </c>
      <c r="E25" s="105">
        <v>6</v>
      </c>
      <c r="F25" s="105">
        <v>9</v>
      </c>
      <c r="G25" s="105">
        <v>0</v>
      </c>
      <c r="H25" s="105">
        <v>1</v>
      </c>
      <c r="I25" s="105">
        <v>0</v>
      </c>
      <c r="J25" s="105">
        <v>3</v>
      </c>
      <c r="K25" s="105">
        <v>0</v>
      </c>
      <c r="L25" s="105">
        <v>0</v>
      </c>
      <c r="M25" s="2"/>
      <c r="N25" s="2"/>
    </row>
    <row r="26" spans="1:14" ht="16.5">
      <c r="A26" s="85" t="s">
        <v>316</v>
      </c>
      <c r="B26" s="105">
        <v>3</v>
      </c>
      <c r="C26" s="105">
        <v>5</v>
      </c>
      <c r="D26" s="105">
        <v>4</v>
      </c>
      <c r="E26" s="105">
        <v>19</v>
      </c>
      <c r="F26" s="105">
        <v>17</v>
      </c>
      <c r="G26" s="105">
        <v>0</v>
      </c>
      <c r="H26" s="105">
        <v>1</v>
      </c>
      <c r="I26" s="105">
        <v>0</v>
      </c>
      <c r="J26" s="105">
        <v>2</v>
      </c>
      <c r="K26" s="105">
        <v>0</v>
      </c>
      <c r="L26" s="105">
        <v>0</v>
      </c>
      <c r="M26" s="2"/>
      <c r="N26" s="2"/>
    </row>
    <row r="27" spans="1:14" ht="16.5">
      <c r="A27" s="85" t="s">
        <v>317</v>
      </c>
      <c r="B27" s="105">
        <v>8</v>
      </c>
      <c r="C27" s="105">
        <v>14</v>
      </c>
      <c r="D27" s="105">
        <v>3</v>
      </c>
      <c r="E27" s="105">
        <v>6</v>
      </c>
      <c r="F27" s="105">
        <v>10</v>
      </c>
      <c r="G27" s="105">
        <v>0</v>
      </c>
      <c r="H27" s="105">
        <v>0</v>
      </c>
      <c r="I27" s="105">
        <v>0</v>
      </c>
      <c r="J27" s="105">
        <v>1</v>
      </c>
      <c r="K27" s="105">
        <v>0</v>
      </c>
      <c r="L27" s="105">
        <v>0</v>
      </c>
      <c r="M27" s="2"/>
      <c r="N27" s="2"/>
    </row>
    <row r="28" spans="1:14" ht="16.5">
      <c r="A28" s="85" t="s">
        <v>318</v>
      </c>
      <c r="B28" s="105">
        <v>3</v>
      </c>
      <c r="C28" s="105">
        <v>5</v>
      </c>
      <c r="D28" s="105">
        <v>8</v>
      </c>
      <c r="E28" s="105">
        <v>14</v>
      </c>
      <c r="F28" s="105">
        <v>18</v>
      </c>
      <c r="G28" s="105">
        <v>0</v>
      </c>
      <c r="H28" s="105">
        <v>0</v>
      </c>
      <c r="I28" s="105">
        <v>0</v>
      </c>
      <c r="J28" s="105">
        <v>2</v>
      </c>
      <c r="K28" s="105">
        <v>0</v>
      </c>
      <c r="L28" s="105">
        <v>0</v>
      </c>
      <c r="M28" s="2"/>
      <c r="N28" s="2"/>
    </row>
    <row r="29" spans="1:14" ht="16.5">
      <c r="A29" s="85" t="s">
        <v>319</v>
      </c>
      <c r="B29" s="105">
        <v>7</v>
      </c>
      <c r="C29" s="105">
        <v>7</v>
      </c>
      <c r="D29" s="105">
        <v>3</v>
      </c>
      <c r="E29" s="105">
        <v>14</v>
      </c>
      <c r="F29" s="105">
        <v>7</v>
      </c>
      <c r="G29" s="105">
        <v>0</v>
      </c>
      <c r="H29" s="105">
        <v>0</v>
      </c>
      <c r="I29" s="105">
        <v>0</v>
      </c>
      <c r="J29" s="105">
        <v>1</v>
      </c>
      <c r="K29" s="105">
        <v>0</v>
      </c>
      <c r="L29" s="105">
        <v>0</v>
      </c>
      <c r="M29" s="2"/>
      <c r="N29" s="2"/>
    </row>
    <row r="30" spans="1:14" ht="16.5">
      <c r="A30" s="85" t="s">
        <v>320</v>
      </c>
      <c r="B30" s="105">
        <v>6</v>
      </c>
      <c r="C30" s="105">
        <v>13</v>
      </c>
      <c r="D30" s="105">
        <v>5</v>
      </c>
      <c r="E30" s="105">
        <v>6</v>
      </c>
      <c r="F30" s="105">
        <v>8</v>
      </c>
      <c r="G30" s="105">
        <v>4</v>
      </c>
      <c r="H30" s="105">
        <v>0</v>
      </c>
      <c r="I30" s="105">
        <v>2</v>
      </c>
      <c r="J30" s="105">
        <v>0</v>
      </c>
      <c r="K30" s="105">
        <v>0</v>
      </c>
      <c r="L30" s="105">
        <v>0</v>
      </c>
      <c r="M30" s="2"/>
      <c r="N30" s="2"/>
    </row>
    <row r="31" spans="1:14" ht="17.25" thickBot="1">
      <c r="A31" s="86" t="s">
        <v>321</v>
      </c>
      <c r="B31" s="116">
        <v>19</v>
      </c>
      <c r="C31" s="116">
        <v>8</v>
      </c>
      <c r="D31" s="116">
        <v>1</v>
      </c>
      <c r="E31" s="116">
        <v>3</v>
      </c>
      <c r="F31" s="116">
        <v>2</v>
      </c>
      <c r="G31" s="116">
        <v>20</v>
      </c>
      <c r="H31" s="116">
        <v>0</v>
      </c>
      <c r="I31" s="116">
        <v>3</v>
      </c>
      <c r="J31" s="116">
        <v>0</v>
      </c>
      <c r="K31" s="116">
        <v>0</v>
      </c>
      <c r="L31" s="116">
        <v>0</v>
      </c>
      <c r="M31" s="2"/>
      <c r="N31" s="2"/>
    </row>
    <row r="32" spans="1:14" s="1" customFormat="1" ht="17.100000000000001" customHeight="1">
      <c r="A32" s="231" t="s">
        <v>322</v>
      </c>
      <c r="B32" s="231"/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4"/>
      <c r="N32" s="4"/>
    </row>
  </sheetData>
  <mergeCells count="8">
    <mergeCell ref="A8:A9"/>
    <mergeCell ref="A32:L32"/>
    <mergeCell ref="A2:L2"/>
    <mergeCell ref="A3:L3"/>
    <mergeCell ref="A4:L4"/>
    <mergeCell ref="A5:L5"/>
    <mergeCell ref="A6:L6"/>
    <mergeCell ref="A7:B7"/>
  </mergeCells>
  <phoneticPr fontId="2" type="noConversion"/>
  <printOptions horizontalCentered="1"/>
  <pageMargins left="1.1023622047244095" right="1.1023622047244095" top="0.55118110236220474" bottom="0" header="0.51181102362204722" footer="2.3622047244094491"/>
  <pageSetup paperSize="9" scale="80" pageOrder="overThenDown" orientation="portrait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view="pageBreakPreview" zoomScaleSheetLayoutView="100" workbookViewId="0">
      <selection activeCell="H20" sqref="H20"/>
    </sheetView>
  </sheetViews>
  <sheetFormatPr defaultRowHeight="11.25"/>
  <cols>
    <col min="1" max="1" width="10.33203125" style="2" customWidth="1"/>
    <col min="2" max="6" width="7.33203125" style="2" customWidth="1"/>
    <col min="7" max="7" width="8.77734375" style="2" customWidth="1"/>
    <col min="8" max="9" width="7.77734375" style="2" customWidth="1"/>
    <col min="10" max="10" width="10.88671875" style="2" customWidth="1"/>
    <col min="11" max="11" width="10.33203125" style="2" customWidth="1"/>
    <col min="12" max="12" width="10.77734375" style="2" customWidth="1"/>
    <col min="13" max="13" width="9.77734375" style="2" customWidth="1"/>
    <col min="14" max="15" width="9.77734375" style="3" customWidth="1"/>
    <col min="16" max="16" width="8.77734375" style="3" customWidth="1"/>
    <col min="17" max="17" width="11.33203125" style="3" customWidth="1"/>
    <col min="18" max="18" width="11.5546875" style="2" customWidth="1"/>
    <col min="19" max="19" width="8.88671875" style="3"/>
    <col min="20" max="16384" width="8.88671875" style="2"/>
  </cols>
  <sheetData>
    <row r="1" spans="1:19" s="1" customFormat="1" ht="9.9499999999999993" customHeight="1">
      <c r="N1" s="4"/>
      <c r="O1" s="4"/>
      <c r="P1" s="4"/>
      <c r="Q1" s="4"/>
      <c r="S1" s="4"/>
    </row>
    <row r="2" spans="1:19" s="9" customFormat="1" ht="30" customHeight="1">
      <c r="A2" s="214" t="s">
        <v>329</v>
      </c>
      <c r="B2" s="214"/>
      <c r="C2" s="214"/>
      <c r="D2" s="214"/>
      <c r="E2" s="214"/>
      <c r="F2" s="214"/>
      <c r="G2" s="214"/>
      <c r="H2" s="214"/>
      <c r="I2" s="214"/>
      <c r="J2" s="214"/>
      <c r="K2" s="245" t="s">
        <v>330</v>
      </c>
      <c r="L2" s="245"/>
      <c r="M2" s="245"/>
      <c r="N2" s="245"/>
      <c r="O2" s="245"/>
      <c r="P2" s="245"/>
      <c r="Q2" s="245"/>
      <c r="R2" s="245"/>
      <c r="S2" s="16"/>
    </row>
    <row r="3" spans="1:19" s="9" customFormat="1" ht="20.25" customHeight="1">
      <c r="A3" s="215" t="s">
        <v>149</v>
      </c>
      <c r="B3" s="215"/>
      <c r="C3" s="215"/>
      <c r="D3" s="215"/>
      <c r="E3" s="215"/>
      <c r="F3" s="215"/>
      <c r="G3" s="215"/>
      <c r="H3" s="215"/>
      <c r="I3" s="215"/>
      <c r="J3" s="215"/>
      <c r="K3" s="247" t="s">
        <v>150</v>
      </c>
      <c r="L3" s="247"/>
      <c r="M3" s="247"/>
      <c r="N3" s="247"/>
      <c r="O3" s="247"/>
      <c r="P3" s="247"/>
      <c r="Q3" s="247"/>
      <c r="R3" s="247"/>
      <c r="S3" s="16"/>
    </row>
    <row r="4" spans="1:19" s="9" customFormat="1" ht="30" customHeight="1">
      <c r="A4" s="233" t="s">
        <v>331</v>
      </c>
      <c r="B4" s="233"/>
      <c r="C4" s="233"/>
      <c r="D4" s="233"/>
      <c r="E4" s="233"/>
      <c r="F4" s="233"/>
      <c r="G4" s="233"/>
      <c r="H4" s="233"/>
      <c r="I4" s="233"/>
      <c r="J4" s="233"/>
      <c r="K4" s="233" t="s">
        <v>331</v>
      </c>
      <c r="L4" s="233"/>
      <c r="M4" s="233"/>
      <c r="N4" s="233"/>
      <c r="O4" s="233"/>
      <c r="P4" s="233"/>
      <c r="Q4" s="233"/>
      <c r="R4" s="233"/>
      <c r="S4" s="15"/>
    </row>
    <row r="5" spans="1:19" s="9" customFormat="1" ht="24.95" customHeight="1">
      <c r="A5" s="215" t="s">
        <v>122</v>
      </c>
      <c r="B5" s="215"/>
      <c r="C5" s="215"/>
      <c r="D5" s="215"/>
      <c r="E5" s="215"/>
      <c r="F5" s="215"/>
      <c r="G5" s="215"/>
      <c r="H5" s="215"/>
      <c r="I5" s="215"/>
      <c r="J5" s="215"/>
      <c r="K5" s="215" t="s">
        <v>122</v>
      </c>
      <c r="L5" s="215"/>
      <c r="M5" s="215"/>
      <c r="N5" s="215"/>
      <c r="O5" s="215"/>
      <c r="P5" s="215"/>
      <c r="Q5" s="215"/>
      <c r="R5" s="215"/>
      <c r="S5" s="15"/>
    </row>
    <row r="6" spans="1:19" s="13" customFormat="1" ht="18" customHeight="1" thickBot="1">
      <c r="A6" s="242" t="s">
        <v>332</v>
      </c>
      <c r="B6" s="242"/>
      <c r="C6" s="242"/>
      <c r="D6" s="129"/>
      <c r="E6" s="129"/>
      <c r="F6" s="129"/>
      <c r="G6" s="129"/>
      <c r="H6" s="241" t="s">
        <v>123</v>
      </c>
      <c r="I6" s="241"/>
      <c r="J6" s="241"/>
      <c r="K6" s="242" t="s">
        <v>332</v>
      </c>
      <c r="L6" s="242"/>
      <c r="M6" s="242"/>
      <c r="N6" s="129"/>
      <c r="O6" s="129"/>
      <c r="P6" s="241" t="s">
        <v>123</v>
      </c>
      <c r="Q6" s="241"/>
      <c r="R6" s="241"/>
      <c r="S6" s="12"/>
    </row>
    <row r="7" spans="1:19" ht="24.95" customHeight="1">
      <c r="A7" s="248" t="s">
        <v>333</v>
      </c>
      <c r="B7" s="236" t="s">
        <v>405</v>
      </c>
      <c r="C7" s="237"/>
      <c r="D7" s="237"/>
      <c r="E7" s="237"/>
      <c r="F7" s="238"/>
      <c r="G7" s="131" t="s">
        <v>334</v>
      </c>
      <c r="H7" s="239" t="s">
        <v>335</v>
      </c>
      <c r="I7" s="240"/>
      <c r="J7" s="199" t="s">
        <v>336</v>
      </c>
      <c r="K7" s="248" t="s">
        <v>333</v>
      </c>
      <c r="L7" s="22" t="s">
        <v>337</v>
      </c>
      <c r="M7" s="23" t="s">
        <v>338</v>
      </c>
      <c r="N7" s="131" t="s">
        <v>339</v>
      </c>
      <c r="O7" s="131" t="s">
        <v>340</v>
      </c>
      <c r="P7" s="246" t="s">
        <v>341</v>
      </c>
      <c r="Q7" s="237"/>
      <c r="R7" s="237"/>
    </row>
    <row r="8" spans="1:19" ht="17.25" customHeight="1">
      <c r="A8" s="243"/>
      <c r="B8" s="132" t="s">
        <v>343</v>
      </c>
      <c r="C8" s="132" t="s">
        <v>344</v>
      </c>
      <c r="D8" s="132" t="s">
        <v>345</v>
      </c>
      <c r="E8" s="132" t="s">
        <v>346</v>
      </c>
      <c r="F8" s="132" t="s">
        <v>347</v>
      </c>
      <c r="G8" s="24" t="s">
        <v>124</v>
      </c>
      <c r="H8" s="132" t="s">
        <v>343</v>
      </c>
      <c r="I8" s="132" t="s">
        <v>348</v>
      </c>
      <c r="J8" s="190" t="s">
        <v>125</v>
      </c>
      <c r="K8" s="243"/>
      <c r="L8" s="192" t="s">
        <v>126</v>
      </c>
      <c r="M8" s="189" t="s">
        <v>127</v>
      </c>
      <c r="N8" s="188" t="s">
        <v>128</v>
      </c>
      <c r="O8" s="188" t="s">
        <v>129</v>
      </c>
      <c r="P8" s="25" t="s">
        <v>349</v>
      </c>
      <c r="Q8" s="26" t="s">
        <v>350</v>
      </c>
      <c r="R8" s="27" t="s">
        <v>351</v>
      </c>
    </row>
    <row r="9" spans="1:19" ht="13.5" customHeight="1">
      <c r="A9" s="243" t="s">
        <v>342</v>
      </c>
      <c r="B9" s="187"/>
      <c r="C9" s="188" t="s">
        <v>130</v>
      </c>
      <c r="D9" s="188"/>
      <c r="E9" s="188" t="s">
        <v>131</v>
      </c>
      <c r="F9" s="188"/>
      <c r="G9" s="188"/>
      <c r="H9" s="188"/>
      <c r="I9" s="189"/>
      <c r="J9" s="190" t="s">
        <v>132</v>
      </c>
      <c r="K9" s="243" t="s">
        <v>342</v>
      </c>
      <c r="L9" s="192" t="s">
        <v>7</v>
      </c>
      <c r="M9" s="189" t="s">
        <v>133</v>
      </c>
      <c r="N9" s="188" t="s">
        <v>134</v>
      </c>
      <c r="O9" s="188" t="s">
        <v>135</v>
      </c>
      <c r="P9" s="195" t="s">
        <v>400</v>
      </c>
      <c r="Q9" s="196" t="s">
        <v>401</v>
      </c>
      <c r="R9" s="190" t="s">
        <v>136</v>
      </c>
    </row>
    <row r="10" spans="1:19" ht="15" customHeight="1" thickBot="1">
      <c r="A10" s="244"/>
      <c r="B10" s="191" t="s">
        <v>127</v>
      </c>
      <c r="C10" s="191" t="s">
        <v>137</v>
      </c>
      <c r="D10" s="191" t="s">
        <v>136</v>
      </c>
      <c r="E10" s="191" t="s">
        <v>138</v>
      </c>
      <c r="F10" s="191" t="s">
        <v>4</v>
      </c>
      <c r="G10" s="191" t="s">
        <v>406</v>
      </c>
      <c r="H10" s="191" t="s">
        <v>127</v>
      </c>
      <c r="I10" s="191" t="s">
        <v>6</v>
      </c>
      <c r="J10" s="198" t="s">
        <v>139</v>
      </c>
      <c r="K10" s="244"/>
      <c r="L10" s="193" t="s">
        <v>398</v>
      </c>
      <c r="M10" s="194" t="s">
        <v>140</v>
      </c>
      <c r="N10" s="191" t="s">
        <v>141</v>
      </c>
      <c r="O10" s="191" t="s">
        <v>399</v>
      </c>
      <c r="P10" s="193"/>
      <c r="Q10" s="197"/>
      <c r="R10" s="198" t="s">
        <v>142</v>
      </c>
    </row>
    <row r="11" spans="1:19" ht="32.1" hidden="1" customHeight="1">
      <c r="A11" s="42">
        <v>2016</v>
      </c>
      <c r="B11" s="184">
        <v>13.116666666666667</v>
      </c>
      <c r="C11" s="38">
        <v>17.349999999999998</v>
      </c>
      <c r="D11" s="38">
        <v>34.9</v>
      </c>
      <c r="E11" s="38">
        <v>9.1</v>
      </c>
      <c r="F11" s="38">
        <v>-15.200000000000001</v>
      </c>
      <c r="G11" s="38">
        <v>1204.1999999999998</v>
      </c>
      <c r="H11" s="185">
        <v>67</v>
      </c>
      <c r="I11" s="38">
        <v>22</v>
      </c>
      <c r="J11" s="38">
        <v>1015.25</v>
      </c>
      <c r="K11" s="42">
        <v>2016</v>
      </c>
      <c r="L11" s="38">
        <v>6.2166666666666659</v>
      </c>
      <c r="M11" s="38">
        <v>4.7538461538461529</v>
      </c>
      <c r="N11" s="38">
        <v>2231.4</v>
      </c>
      <c r="O11" s="185">
        <v>18.5</v>
      </c>
      <c r="P11" s="38">
        <v>1.6583333333333334</v>
      </c>
      <c r="Q11" s="185">
        <v>13.100000000000001</v>
      </c>
      <c r="R11" s="38">
        <v>23.6</v>
      </c>
    </row>
    <row r="12" spans="1:19" ht="21" hidden="1" customHeight="1">
      <c r="A12" s="42">
        <v>2017</v>
      </c>
      <c r="B12" s="184">
        <v>13.9</v>
      </c>
      <c r="C12" s="38">
        <v>18.3</v>
      </c>
      <c r="D12" s="38">
        <v>37.1</v>
      </c>
      <c r="E12" s="38">
        <v>9.3000000000000007</v>
      </c>
      <c r="F12" s="38">
        <v>-9.6</v>
      </c>
      <c r="G12" s="38">
        <v>1081.9000000000001</v>
      </c>
      <c r="H12" s="185">
        <v>52</v>
      </c>
      <c r="I12" s="38">
        <v>7</v>
      </c>
      <c r="J12" s="38">
        <v>1015.3</v>
      </c>
      <c r="K12" s="42">
        <v>2017</v>
      </c>
      <c r="L12" s="38">
        <v>3.1</v>
      </c>
      <c r="M12" s="38">
        <v>4.5</v>
      </c>
      <c r="N12" s="38">
        <v>2636.0000000000005</v>
      </c>
      <c r="O12" s="185">
        <v>31.3</v>
      </c>
      <c r="P12" s="38">
        <v>2.5</v>
      </c>
      <c r="Q12" s="185">
        <v>11</v>
      </c>
      <c r="R12" s="38">
        <v>20.3</v>
      </c>
    </row>
    <row r="13" spans="1:19" ht="1.5" hidden="1" customHeight="1">
      <c r="A13" s="42"/>
      <c r="B13" s="184"/>
      <c r="C13" s="38"/>
      <c r="D13" s="38"/>
      <c r="E13" s="38"/>
      <c r="F13" s="38"/>
      <c r="G13" s="38"/>
      <c r="H13" s="185"/>
      <c r="I13" s="38"/>
      <c r="J13" s="38"/>
      <c r="K13" s="42"/>
      <c r="L13" s="38"/>
      <c r="M13" s="38"/>
      <c r="N13" s="38"/>
      <c r="O13" s="185"/>
      <c r="P13" s="38"/>
      <c r="Q13" s="185"/>
      <c r="R13" s="38"/>
    </row>
    <row r="14" spans="1:19" ht="26.25" hidden="1" customHeight="1">
      <c r="A14" s="42">
        <v>2018</v>
      </c>
      <c r="B14" s="186">
        <v>12.699999999999998</v>
      </c>
      <c r="C14" s="94">
        <v>16.916666666666668</v>
      </c>
      <c r="D14" s="94">
        <v>37.1</v>
      </c>
      <c r="E14" s="94">
        <v>8.4750000000000014</v>
      </c>
      <c r="F14" s="94">
        <v>-15.9</v>
      </c>
      <c r="G14" s="94">
        <v>1548.1000000000001</v>
      </c>
      <c r="H14" s="95">
        <v>61</v>
      </c>
      <c r="I14" s="94">
        <v>6</v>
      </c>
      <c r="J14" s="94">
        <v>1015.8416666666666</v>
      </c>
      <c r="K14" s="42">
        <v>2018</v>
      </c>
      <c r="L14" s="94">
        <v>4.333333333333333</v>
      </c>
      <c r="M14" s="94">
        <v>4.758333333333332</v>
      </c>
      <c r="N14" s="94">
        <v>2461.6</v>
      </c>
      <c r="O14" s="95">
        <v>8</v>
      </c>
      <c r="P14" s="94">
        <v>1.7583333333333335</v>
      </c>
      <c r="Q14" s="95">
        <v>13</v>
      </c>
      <c r="R14" s="94">
        <v>32.1</v>
      </c>
    </row>
    <row r="15" spans="1:19" ht="32.1" customHeight="1">
      <c r="A15" s="42">
        <v>2019</v>
      </c>
      <c r="B15" s="140">
        <v>13.6</v>
      </c>
      <c r="C15" s="96">
        <v>17.899999999999999</v>
      </c>
      <c r="D15" s="96">
        <v>34.5</v>
      </c>
      <c r="E15" s="96">
        <v>9.4</v>
      </c>
      <c r="F15" s="96">
        <v>-7.6</v>
      </c>
      <c r="G15" s="96">
        <v>1569.7</v>
      </c>
      <c r="H15" s="97">
        <v>60</v>
      </c>
      <c r="I15" s="96">
        <v>4</v>
      </c>
      <c r="J15" s="96">
        <v>1015</v>
      </c>
      <c r="K15" s="42">
        <v>2019</v>
      </c>
      <c r="L15" s="94">
        <v>4.5999999999999996</v>
      </c>
      <c r="M15" s="94">
        <v>5</v>
      </c>
      <c r="N15" s="94">
        <v>2458.1999999999998</v>
      </c>
      <c r="O15" s="95">
        <v>17.100000000000001</v>
      </c>
      <c r="P15" s="94">
        <v>1.7</v>
      </c>
      <c r="Q15" s="95">
        <v>12.3</v>
      </c>
      <c r="R15" s="94">
        <v>21.8</v>
      </c>
    </row>
    <row r="16" spans="1:19" ht="32.1" customHeight="1">
      <c r="A16" s="42">
        <v>2020</v>
      </c>
      <c r="B16" s="140">
        <v>13.1</v>
      </c>
      <c r="C16" s="96">
        <v>17.5</v>
      </c>
      <c r="D16" s="96">
        <v>35.200000000000003</v>
      </c>
      <c r="E16" s="96">
        <v>8.9</v>
      </c>
      <c r="F16" s="96">
        <v>-11.7</v>
      </c>
      <c r="G16" s="96">
        <v>1801.7</v>
      </c>
      <c r="H16" s="97">
        <v>62</v>
      </c>
      <c r="I16" s="96">
        <v>3</v>
      </c>
      <c r="J16" s="96">
        <v>1014.9</v>
      </c>
      <c r="K16" s="42">
        <v>2020</v>
      </c>
      <c r="L16" s="94">
        <v>4.7</v>
      </c>
      <c r="M16" s="94">
        <v>5</v>
      </c>
      <c r="N16" s="94">
        <v>2422.5</v>
      </c>
      <c r="O16" s="95">
        <v>4.2</v>
      </c>
      <c r="P16" s="94">
        <v>1.7</v>
      </c>
      <c r="Q16" s="95">
        <v>11.3</v>
      </c>
      <c r="R16" s="94">
        <v>21.8</v>
      </c>
    </row>
    <row r="17" spans="1:18" ht="32.1" customHeight="1">
      <c r="A17" s="42">
        <v>2021</v>
      </c>
      <c r="B17" s="140">
        <v>13.075000000000001</v>
      </c>
      <c r="C17" s="96">
        <v>17.475000000000001</v>
      </c>
      <c r="D17" s="96">
        <v>34.1</v>
      </c>
      <c r="E17" s="96">
        <v>8.8083333333333353</v>
      </c>
      <c r="F17" s="96">
        <v>-16.899999999999999</v>
      </c>
      <c r="G17" s="96">
        <v>1392.3999999999999</v>
      </c>
      <c r="H17" s="97">
        <v>64.75</v>
      </c>
      <c r="I17" s="96">
        <v>9</v>
      </c>
      <c r="J17" s="96">
        <v>1015.1583333333333</v>
      </c>
      <c r="K17" s="42">
        <v>2021</v>
      </c>
      <c r="L17" s="94">
        <v>5.583333333333333</v>
      </c>
      <c r="M17" s="94">
        <v>4.9916666666666663</v>
      </c>
      <c r="N17" s="94">
        <v>2409.4</v>
      </c>
      <c r="O17" s="95">
        <v>32.4</v>
      </c>
      <c r="P17" s="94">
        <v>1.45</v>
      </c>
      <c r="Q17" s="95">
        <v>10.3</v>
      </c>
      <c r="R17" s="94">
        <v>20.7</v>
      </c>
    </row>
    <row r="18" spans="1:18" ht="32.1" customHeight="1">
      <c r="A18" s="42">
        <v>2022</v>
      </c>
      <c r="B18" s="140">
        <v>13.133333333333333</v>
      </c>
      <c r="C18" s="96">
        <v>17.533333333333335</v>
      </c>
      <c r="D18" s="96">
        <v>35.200000000000003</v>
      </c>
      <c r="E18" s="96">
        <v>8.9250000000000007</v>
      </c>
      <c r="F18" s="96">
        <v>-11.4</v>
      </c>
      <c r="G18" s="96">
        <v>1528.7000000000003</v>
      </c>
      <c r="H18" s="96">
        <v>62</v>
      </c>
      <c r="I18" s="141">
        <v>8</v>
      </c>
      <c r="J18" s="96">
        <v>1015.0833333333334</v>
      </c>
      <c r="K18" s="42">
        <v>2022</v>
      </c>
      <c r="L18" s="96">
        <v>4.8833333333333337</v>
      </c>
      <c r="M18" s="96">
        <v>4.7</v>
      </c>
      <c r="N18" s="96">
        <v>2456.9</v>
      </c>
      <c r="O18" s="97">
        <v>7.8</v>
      </c>
      <c r="P18" s="96">
        <v>1.3916666666666666</v>
      </c>
      <c r="Q18" s="97">
        <v>10.8</v>
      </c>
      <c r="R18" s="96">
        <v>20.5</v>
      </c>
    </row>
    <row r="19" spans="1:18" ht="32.1" customHeight="1">
      <c r="A19" s="42">
        <v>2023</v>
      </c>
      <c r="B19" s="140">
        <v>13.9</v>
      </c>
      <c r="C19" s="96">
        <v>18.2</v>
      </c>
      <c r="D19" s="96">
        <v>35.6</v>
      </c>
      <c r="E19" s="96">
        <v>9.8000000000000007</v>
      </c>
      <c r="F19" s="96">
        <v>-15.2</v>
      </c>
      <c r="G19" s="96">
        <v>1634.1</v>
      </c>
      <c r="H19" s="96">
        <v>63.4</v>
      </c>
      <c r="I19" s="141">
        <v>8</v>
      </c>
      <c r="J19" s="96">
        <v>1015.1</v>
      </c>
      <c r="K19" s="42">
        <v>2023</v>
      </c>
      <c r="L19" s="96">
        <v>6</v>
      </c>
      <c r="M19" s="96">
        <v>4.8</v>
      </c>
      <c r="N19" s="96">
        <v>2438.6999999999998</v>
      </c>
      <c r="O19" s="97">
        <v>24.8</v>
      </c>
      <c r="P19" s="96">
        <v>1.4</v>
      </c>
      <c r="Q19" s="97">
        <v>11.7</v>
      </c>
      <c r="R19" s="96">
        <v>24.2</v>
      </c>
    </row>
    <row r="20" spans="1:18" ht="32.1" customHeight="1">
      <c r="A20" s="28">
        <v>2024</v>
      </c>
      <c r="B20" s="142">
        <f>AVERAGE(B21:B32)</f>
        <v>14.20833333333333</v>
      </c>
      <c r="C20" s="98">
        <f>AVERAGE(C21:C32)</f>
        <v>18.458333333333332</v>
      </c>
      <c r="D20" s="98">
        <f>MAX(D21:D32)</f>
        <v>36.5</v>
      </c>
      <c r="E20" s="98">
        <f t="shared" ref="E20:M20" si="0">AVERAGE(E21:E32)</f>
        <v>10.225</v>
      </c>
      <c r="F20" s="98">
        <f>MIN(F21:F32)</f>
        <v>-12.4</v>
      </c>
      <c r="G20" s="98">
        <f>SUM(G21:G32)</f>
        <v>1450.0999999999997</v>
      </c>
      <c r="H20" s="98">
        <f t="shared" si="0"/>
        <v>67.166666666666671</v>
      </c>
      <c r="I20" s="98">
        <f>MIN(I21:I32)</f>
        <v>11</v>
      </c>
      <c r="J20" s="98">
        <f t="shared" si="0"/>
        <v>1015.3083333333334</v>
      </c>
      <c r="K20" s="28">
        <v>2024</v>
      </c>
      <c r="L20" s="98">
        <f t="shared" si="0"/>
        <v>7.3583333333333334</v>
      </c>
      <c r="M20" s="98">
        <f t="shared" si="0"/>
        <v>4.8499999999999996</v>
      </c>
      <c r="N20" s="98">
        <f>SUM(N21:N32)</f>
        <v>2366.2999999999997</v>
      </c>
      <c r="O20" s="98">
        <f>MAX(O21:O32)</f>
        <v>17.100000000000001</v>
      </c>
      <c r="P20" s="98">
        <f t="shared" ref="P20" si="1">AVERAGE(P21:P32)</f>
        <v>1.2166666666666666</v>
      </c>
      <c r="Q20" s="99">
        <f>MAX(Q21:Q32)</f>
        <v>9.3000000000000007</v>
      </c>
      <c r="R20" s="99">
        <f>MAX(R21:R32)</f>
        <v>17.899999999999999</v>
      </c>
    </row>
    <row r="21" spans="1:18" ht="32.1" customHeight="1">
      <c r="A21" s="42" t="s">
        <v>352</v>
      </c>
      <c r="B21" s="140">
        <v>1.4</v>
      </c>
      <c r="C21" s="96">
        <v>5.4</v>
      </c>
      <c r="D21" s="96">
        <v>12.1</v>
      </c>
      <c r="E21" s="96">
        <v>-2.5</v>
      </c>
      <c r="F21" s="96">
        <v>-12.4</v>
      </c>
      <c r="G21" s="96">
        <v>31.3</v>
      </c>
      <c r="H21" s="97">
        <v>55</v>
      </c>
      <c r="I21" s="96">
        <v>13</v>
      </c>
      <c r="J21" s="96">
        <v>1022.8</v>
      </c>
      <c r="K21" s="42" t="s">
        <v>352</v>
      </c>
      <c r="L21" s="96">
        <v>-7.6</v>
      </c>
      <c r="M21" s="96">
        <v>3.1</v>
      </c>
      <c r="N21" s="96">
        <v>206.1</v>
      </c>
      <c r="O21" s="96">
        <v>13.5</v>
      </c>
      <c r="P21" s="96">
        <v>1.4</v>
      </c>
      <c r="Q21" s="97">
        <v>6.9</v>
      </c>
      <c r="R21" s="96">
        <v>12.6</v>
      </c>
    </row>
    <row r="22" spans="1:18" ht="32.1" customHeight="1">
      <c r="A22" s="42" t="s">
        <v>312</v>
      </c>
      <c r="B22" s="96">
        <v>3</v>
      </c>
      <c r="C22" s="96">
        <v>6.7</v>
      </c>
      <c r="D22" s="96">
        <v>19.399999999999999</v>
      </c>
      <c r="E22" s="96">
        <v>-0.2</v>
      </c>
      <c r="F22" s="96">
        <v>-3.3</v>
      </c>
      <c r="G22" s="96">
        <v>165.6</v>
      </c>
      <c r="H22" s="97">
        <v>76</v>
      </c>
      <c r="I22" s="96">
        <v>16</v>
      </c>
      <c r="J22" s="96">
        <v>1024.8</v>
      </c>
      <c r="K22" s="42" t="s">
        <v>312</v>
      </c>
      <c r="L22" s="96">
        <v>-1.4</v>
      </c>
      <c r="M22" s="96">
        <v>6.5</v>
      </c>
      <c r="N22" s="96">
        <v>103.3</v>
      </c>
      <c r="O22" s="96">
        <v>17.100000000000001</v>
      </c>
      <c r="P22" s="96">
        <v>1.1000000000000001</v>
      </c>
      <c r="Q22" s="97">
        <v>5.8</v>
      </c>
      <c r="R22" s="96">
        <v>12.5</v>
      </c>
    </row>
    <row r="23" spans="1:18" ht="32.1" customHeight="1">
      <c r="A23" s="42" t="s">
        <v>313</v>
      </c>
      <c r="B23" s="96">
        <v>6.3</v>
      </c>
      <c r="C23" s="96">
        <v>10.7</v>
      </c>
      <c r="D23" s="96">
        <v>21</v>
      </c>
      <c r="E23" s="96">
        <v>1.7</v>
      </c>
      <c r="F23" s="96">
        <v>-7.6</v>
      </c>
      <c r="G23" s="96">
        <v>66.599999999999994</v>
      </c>
      <c r="H23" s="97">
        <v>59</v>
      </c>
      <c r="I23" s="96">
        <v>13</v>
      </c>
      <c r="J23" s="96">
        <v>1017</v>
      </c>
      <c r="K23" s="42" t="s">
        <v>313</v>
      </c>
      <c r="L23" s="96">
        <v>-2.4</v>
      </c>
      <c r="M23" s="96">
        <v>4.2</v>
      </c>
      <c r="N23" s="96">
        <v>208.5</v>
      </c>
      <c r="O23" s="97">
        <v>5.0999999999999996</v>
      </c>
      <c r="P23" s="96">
        <v>1.5</v>
      </c>
      <c r="Q23" s="97">
        <v>8</v>
      </c>
      <c r="R23" s="96">
        <v>15.7</v>
      </c>
    </row>
    <row r="24" spans="1:18" ht="32.1" customHeight="1">
      <c r="A24" s="42" t="s">
        <v>325</v>
      </c>
      <c r="B24" s="96">
        <v>14.5</v>
      </c>
      <c r="C24" s="96">
        <v>18.899999999999999</v>
      </c>
      <c r="D24" s="96">
        <v>27.1</v>
      </c>
      <c r="E24" s="96">
        <v>10.1</v>
      </c>
      <c r="F24" s="96">
        <v>2.2000000000000002</v>
      </c>
      <c r="G24" s="96">
        <v>38.700000000000003</v>
      </c>
      <c r="H24" s="97">
        <v>62</v>
      </c>
      <c r="I24" s="96">
        <v>18</v>
      </c>
      <c r="J24" s="96">
        <v>1013.9</v>
      </c>
      <c r="K24" s="42" t="s">
        <v>325</v>
      </c>
      <c r="L24" s="96">
        <v>6.3</v>
      </c>
      <c r="M24" s="96">
        <v>4.5999999999999996</v>
      </c>
      <c r="N24" s="96">
        <v>217.3</v>
      </c>
      <c r="O24" s="96" t="s">
        <v>152</v>
      </c>
      <c r="P24" s="96">
        <v>1.3</v>
      </c>
      <c r="Q24" s="97">
        <v>5.3</v>
      </c>
      <c r="R24" s="96">
        <v>9.6999999999999993</v>
      </c>
    </row>
    <row r="25" spans="1:18" ht="32.1" customHeight="1">
      <c r="A25" s="42" t="s">
        <v>326</v>
      </c>
      <c r="B25" s="96">
        <v>18.3</v>
      </c>
      <c r="C25" s="96">
        <v>23.4</v>
      </c>
      <c r="D25" s="96">
        <v>31.9</v>
      </c>
      <c r="E25" s="96">
        <v>12.9</v>
      </c>
      <c r="F25" s="96">
        <v>7.4</v>
      </c>
      <c r="G25" s="96">
        <v>84.6</v>
      </c>
      <c r="H25" s="97">
        <v>59</v>
      </c>
      <c r="I25" s="96">
        <v>14</v>
      </c>
      <c r="J25" s="96">
        <v>1011.6</v>
      </c>
      <c r="K25" s="42" t="s">
        <v>326</v>
      </c>
      <c r="L25" s="96">
        <v>8.9</v>
      </c>
      <c r="M25" s="96">
        <v>4.2</v>
      </c>
      <c r="N25" s="96">
        <v>274.10000000000002</v>
      </c>
      <c r="O25" s="96" t="s">
        <v>152</v>
      </c>
      <c r="P25" s="96">
        <v>1.5</v>
      </c>
      <c r="Q25" s="97">
        <v>9.3000000000000007</v>
      </c>
      <c r="R25" s="96">
        <v>17</v>
      </c>
    </row>
    <row r="26" spans="1:18" ht="32.1" customHeight="1">
      <c r="A26" s="42" t="s">
        <v>315</v>
      </c>
      <c r="B26" s="96">
        <v>22.3</v>
      </c>
      <c r="C26" s="96">
        <v>26.9</v>
      </c>
      <c r="D26" s="96">
        <v>33.700000000000003</v>
      </c>
      <c r="E26" s="96">
        <v>18.2</v>
      </c>
      <c r="F26" s="96">
        <v>11.3</v>
      </c>
      <c r="G26" s="96">
        <v>89.1</v>
      </c>
      <c r="H26" s="97">
        <v>71</v>
      </c>
      <c r="I26" s="96">
        <v>23</v>
      </c>
      <c r="J26" s="96">
        <v>1006.6</v>
      </c>
      <c r="K26" s="42" t="s">
        <v>315</v>
      </c>
      <c r="L26" s="96">
        <v>16.100000000000001</v>
      </c>
      <c r="M26" s="96">
        <v>4.5999999999999996</v>
      </c>
      <c r="N26" s="96">
        <v>287.10000000000002</v>
      </c>
      <c r="O26" s="96" t="s">
        <v>152</v>
      </c>
      <c r="P26" s="96">
        <v>1</v>
      </c>
      <c r="Q26" s="97">
        <v>5.3</v>
      </c>
      <c r="R26" s="96">
        <v>10.4</v>
      </c>
    </row>
    <row r="27" spans="1:18" ht="32.1" customHeight="1">
      <c r="A27" s="42" t="s">
        <v>316</v>
      </c>
      <c r="B27" s="96">
        <v>26.5</v>
      </c>
      <c r="C27" s="96">
        <v>30.1</v>
      </c>
      <c r="D27" s="96">
        <v>35.799999999999997</v>
      </c>
      <c r="E27" s="96">
        <v>23.1</v>
      </c>
      <c r="F27" s="96">
        <v>18.899999999999999</v>
      </c>
      <c r="G27" s="96">
        <v>116.6</v>
      </c>
      <c r="H27" s="97">
        <v>76</v>
      </c>
      <c r="I27" s="96">
        <v>42</v>
      </c>
      <c r="J27" s="96">
        <v>1005.1</v>
      </c>
      <c r="K27" s="42" t="s">
        <v>316</v>
      </c>
      <c r="L27" s="96">
        <v>21.4</v>
      </c>
      <c r="M27" s="96">
        <v>7.2</v>
      </c>
      <c r="N27" s="96">
        <v>162.1</v>
      </c>
      <c r="O27" s="96" t="s">
        <v>152</v>
      </c>
      <c r="P27" s="96">
        <v>1.3</v>
      </c>
      <c r="Q27" s="97">
        <v>7.2</v>
      </c>
      <c r="R27" s="96">
        <v>17.899999999999999</v>
      </c>
    </row>
    <row r="28" spans="1:18" ht="32.1" customHeight="1">
      <c r="A28" s="42" t="s">
        <v>317</v>
      </c>
      <c r="B28" s="96">
        <v>26.9</v>
      </c>
      <c r="C28" s="96">
        <v>31</v>
      </c>
      <c r="D28" s="96">
        <v>36.5</v>
      </c>
      <c r="E28" s="96">
        <v>23.6</v>
      </c>
      <c r="F28" s="96">
        <v>20</v>
      </c>
      <c r="G28" s="96">
        <v>77.400000000000006</v>
      </c>
      <c r="H28" s="97">
        <v>80</v>
      </c>
      <c r="I28" s="96">
        <v>38</v>
      </c>
      <c r="J28" s="96">
        <v>1007.4</v>
      </c>
      <c r="K28" s="42" t="s">
        <v>317</v>
      </c>
      <c r="L28" s="96">
        <v>22.8</v>
      </c>
      <c r="M28" s="96">
        <v>4.3</v>
      </c>
      <c r="N28" s="96">
        <v>244.2</v>
      </c>
      <c r="O28" s="96" t="s">
        <v>152</v>
      </c>
      <c r="P28" s="96">
        <v>1</v>
      </c>
      <c r="Q28" s="97">
        <v>4.7</v>
      </c>
      <c r="R28" s="96">
        <v>10.199999999999999</v>
      </c>
    </row>
    <row r="29" spans="1:18" ht="32.1" customHeight="1">
      <c r="A29" s="42" t="s">
        <v>318</v>
      </c>
      <c r="B29" s="96">
        <v>21.9</v>
      </c>
      <c r="C29" s="96">
        <v>25.6</v>
      </c>
      <c r="D29" s="96">
        <v>32.9</v>
      </c>
      <c r="E29" s="96">
        <v>18.8</v>
      </c>
      <c r="F29" s="96">
        <v>12.2</v>
      </c>
      <c r="G29" s="96">
        <v>546.29999999999995</v>
      </c>
      <c r="H29" s="97">
        <v>86</v>
      </c>
      <c r="I29" s="96">
        <v>42</v>
      </c>
      <c r="J29" s="96">
        <v>1014.2</v>
      </c>
      <c r="K29" s="42" t="s">
        <v>318</v>
      </c>
      <c r="L29" s="96">
        <v>19.3</v>
      </c>
      <c r="M29" s="96">
        <v>6.9</v>
      </c>
      <c r="N29" s="96">
        <v>125.7</v>
      </c>
      <c r="O29" s="96" t="s">
        <v>152</v>
      </c>
      <c r="P29" s="96">
        <v>0.9</v>
      </c>
      <c r="Q29" s="97">
        <v>4.7</v>
      </c>
      <c r="R29" s="96">
        <v>9.5</v>
      </c>
    </row>
    <row r="30" spans="1:18" ht="32.1" customHeight="1">
      <c r="A30" s="42" t="s">
        <v>319</v>
      </c>
      <c r="B30" s="96">
        <v>15.7</v>
      </c>
      <c r="C30" s="96">
        <v>20</v>
      </c>
      <c r="D30" s="96">
        <v>23.6</v>
      </c>
      <c r="E30" s="96">
        <v>11.9</v>
      </c>
      <c r="F30" s="96">
        <v>8.4</v>
      </c>
      <c r="G30" s="96">
        <v>163.1</v>
      </c>
      <c r="H30" s="97">
        <v>77</v>
      </c>
      <c r="I30" s="96">
        <v>28</v>
      </c>
      <c r="J30" s="96">
        <v>1019.9</v>
      </c>
      <c r="K30" s="42" t="s">
        <v>319</v>
      </c>
      <c r="L30" s="96">
        <v>11.3</v>
      </c>
      <c r="M30" s="96">
        <v>5.6</v>
      </c>
      <c r="N30" s="96">
        <v>144</v>
      </c>
      <c r="O30" s="96" t="s">
        <v>152</v>
      </c>
      <c r="P30" s="96">
        <v>0.9</v>
      </c>
      <c r="Q30" s="97">
        <v>7.8</v>
      </c>
      <c r="R30" s="96">
        <v>17.399999999999999</v>
      </c>
    </row>
    <row r="31" spans="1:18" ht="32.1" customHeight="1">
      <c r="A31" s="42" t="s">
        <v>320</v>
      </c>
      <c r="B31" s="96">
        <v>10.7</v>
      </c>
      <c r="C31" s="96">
        <v>15.3</v>
      </c>
      <c r="D31" s="96">
        <v>24.8</v>
      </c>
      <c r="E31" s="96">
        <v>6.6</v>
      </c>
      <c r="F31" s="96">
        <v>-2.2000000000000002</v>
      </c>
      <c r="G31" s="96">
        <v>54.7</v>
      </c>
      <c r="H31" s="97">
        <v>65</v>
      </c>
      <c r="I31" s="96">
        <v>24</v>
      </c>
      <c r="J31" s="96">
        <v>1020.6</v>
      </c>
      <c r="K31" s="42" t="s">
        <v>320</v>
      </c>
      <c r="L31" s="96">
        <v>3.9</v>
      </c>
      <c r="M31" s="96">
        <v>4.5999999999999996</v>
      </c>
      <c r="N31" s="96">
        <v>171.7</v>
      </c>
      <c r="O31" s="96">
        <v>2.5</v>
      </c>
      <c r="P31" s="96">
        <v>1.2</v>
      </c>
      <c r="Q31" s="97">
        <v>6.7</v>
      </c>
      <c r="R31" s="96">
        <v>13.7</v>
      </c>
    </row>
    <row r="32" spans="1:18" ht="32.1" customHeight="1" thickBot="1">
      <c r="A32" s="57" t="s">
        <v>321</v>
      </c>
      <c r="B32" s="114">
        <v>3</v>
      </c>
      <c r="C32" s="114">
        <v>7.5</v>
      </c>
      <c r="D32" s="114">
        <v>14.9</v>
      </c>
      <c r="E32" s="114">
        <v>-1.5</v>
      </c>
      <c r="F32" s="114">
        <v>-6.5</v>
      </c>
      <c r="G32" s="114">
        <v>16.100000000000001</v>
      </c>
      <c r="H32" s="115">
        <v>40</v>
      </c>
      <c r="I32" s="114">
        <v>11</v>
      </c>
      <c r="J32" s="114">
        <v>1019.8</v>
      </c>
      <c r="K32" s="57" t="s">
        <v>321</v>
      </c>
      <c r="L32" s="114">
        <v>-10.3</v>
      </c>
      <c r="M32" s="114">
        <v>2.4</v>
      </c>
      <c r="N32" s="114">
        <v>222.2</v>
      </c>
      <c r="O32" s="115" t="s">
        <v>152</v>
      </c>
      <c r="P32" s="114">
        <v>1.5</v>
      </c>
      <c r="Q32" s="115">
        <v>6.6</v>
      </c>
      <c r="R32" s="114">
        <v>13.1</v>
      </c>
    </row>
    <row r="33" spans="1:19" s="1" customFormat="1" ht="17.100000000000001" customHeight="1">
      <c r="A33" s="235" t="s">
        <v>322</v>
      </c>
      <c r="B33" s="235"/>
      <c r="C33" s="235"/>
      <c r="D33" s="235"/>
      <c r="E33" s="235"/>
      <c r="F33" s="235"/>
      <c r="G33" s="235"/>
      <c r="H33" s="235"/>
      <c r="I33" s="235"/>
      <c r="J33" s="36"/>
      <c r="K33" s="227" t="s">
        <v>322</v>
      </c>
      <c r="L33" s="227"/>
      <c r="M33" s="227"/>
      <c r="N33" s="227"/>
      <c r="O33" s="227"/>
      <c r="P33" s="227"/>
      <c r="Q33" s="227"/>
      <c r="R33" s="36"/>
      <c r="S33" s="107"/>
    </row>
    <row r="34" spans="1:19">
      <c r="B34" s="18"/>
    </row>
  </sheetData>
  <mergeCells count="21">
    <mergeCell ref="K4:R4"/>
    <mergeCell ref="K5:R5"/>
    <mergeCell ref="A2:J2"/>
    <mergeCell ref="K2:R2"/>
    <mergeCell ref="P7:R7"/>
    <mergeCell ref="A3:J3"/>
    <mergeCell ref="A4:J4"/>
    <mergeCell ref="A5:J5"/>
    <mergeCell ref="K3:R3"/>
    <mergeCell ref="A7:A8"/>
    <mergeCell ref="K7:K8"/>
    <mergeCell ref="K33:Q33"/>
    <mergeCell ref="A33:I33"/>
    <mergeCell ref="B7:F7"/>
    <mergeCell ref="H7:I7"/>
    <mergeCell ref="P6:R6"/>
    <mergeCell ref="K6:M6"/>
    <mergeCell ref="H6:J6"/>
    <mergeCell ref="A6:C6"/>
    <mergeCell ref="A9:A10"/>
    <mergeCell ref="K9:K10"/>
  </mergeCells>
  <phoneticPr fontId="2" type="noConversion"/>
  <printOptions horizontalCentered="1"/>
  <pageMargins left="1.1023622047244095" right="1.1023622047244095" top="0.55118110236220474" bottom="0.39370078740157483" header="0.51181102362204722" footer="2.7559055118110236"/>
  <pageSetup paperSize="9" scale="81" pageOrder="overThenDown" orientation="portrait" useFirstPageNumber="1" r:id="rId1"/>
  <headerFooter scaleWithDoc="0" alignWithMargins="0"/>
  <colBreaks count="1" manualBreakCount="1">
    <brk id="10" max="1048575" man="1"/>
  </colBreaks>
  <ignoredErrors>
    <ignoredError sqref="I20 D20 P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SheetLayoutView="100" workbookViewId="0">
      <selection activeCell="V24" sqref="V24"/>
    </sheetView>
  </sheetViews>
  <sheetFormatPr defaultRowHeight="13.5"/>
  <cols>
    <col min="1" max="1" width="8.77734375" style="5" customWidth="1"/>
    <col min="2" max="2" width="5.77734375" style="5" customWidth="1"/>
    <col min="3" max="13" width="5.5546875" style="5" customWidth="1"/>
    <col min="14" max="14" width="6.33203125" style="5" customWidth="1"/>
    <col min="15" max="15" width="7.5546875" style="5" customWidth="1"/>
    <col min="16" max="16384" width="8.88671875" style="5"/>
  </cols>
  <sheetData>
    <row r="1" spans="1:15" s="209" customFormat="1" ht="9.9499999999999993" customHeight="1">
      <c r="A1" s="208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</row>
    <row r="2" spans="1:15" s="11" customFormat="1" ht="30" customHeight="1">
      <c r="A2" s="214" t="s">
        <v>353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8"/>
    </row>
    <row r="3" spans="1:15" s="11" customFormat="1" ht="24.95" customHeight="1">
      <c r="A3" s="215" t="s">
        <v>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8"/>
    </row>
    <row r="4" spans="1:15" s="11" customFormat="1" ht="0.9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8"/>
    </row>
    <row r="5" spans="1:15" s="14" customFormat="1" ht="18" customHeight="1" thickBot="1">
      <c r="A5" s="36" t="s">
        <v>354</v>
      </c>
      <c r="B5" s="32"/>
      <c r="C5" s="33"/>
      <c r="D5" s="33"/>
      <c r="E5" s="32"/>
      <c r="F5" s="32"/>
      <c r="G5" s="32"/>
      <c r="H5" s="32"/>
      <c r="I5" s="32"/>
      <c r="J5" s="32"/>
      <c r="K5" s="32"/>
      <c r="L5" s="32"/>
      <c r="M5" s="241" t="s">
        <v>355</v>
      </c>
      <c r="N5" s="241"/>
      <c r="O5" s="7"/>
    </row>
    <row r="6" spans="1:15" s="6" customFormat="1" ht="31.5" customHeight="1">
      <c r="A6" s="21" t="s">
        <v>156</v>
      </c>
      <c r="B6" s="29" t="s">
        <v>356</v>
      </c>
      <c r="C6" s="30" t="s">
        <v>357</v>
      </c>
      <c r="D6" s="30" t="s">
        <v>358</v>
      </c>
      <c r="E6" s="30" t="s">
        <v>359</v>
      </c>
      <c r="F6" s="30" t="s">
        <v>360</v>
      </c>
      <c r="G6" s="30" t="s">
        <v>361</v>
      </c>
      <c r="H6" s="30" t="s">
        <v>362</v>
      </c>
      <c r="I6" s="30" t="s">
        <v>363</v>
      </c>
      <c r="J6" s="31" t="s">
        <v>364</v>
      </c>
      <c r="K6" s="31" t="s">
        <v>365</v>
      </c>
      <c r="L6" s="31" t="s">
        <v>366</v>
      </c>
      <c r="M6" s="31" t="s">
        <v>367</v>
      </c>
      <c r="N6" s="31" t="s">
        <v>368</v>
      </c>
    </row>
    <row r="7" spans="1:15" s="6" customFormat="1" ht="30.95" customHeight="1" thickBot="1">
      <c r="A7" s="130" t="s">
        <v>3</v>
      </c>
      <c r="B7" s="200" t="s">
        <v>8</v>
      </c>
      <c r="C7" s="201" t="s">
        <v>9</v>
      </c>
      <c r="D7" s="201" t="s">
        <v>10</v>
      </c>
      <c r="E7" s="201" t="s">
        <v>11</v>
      </c>
      <c r="F7" s="201" t="s">
        <v>12</v>
      </c>
      <c r="G7" s="201" t="s">
        <v>13</v>
      </c>
      <c r="H7" s="201" t="s">
        <v>14</v>
      </c>
      <c r="I7" s="201" t="s">
        <v>15</v>
      </c>
      <c r="J7" s="182" t="s">
        <v>16</v>
      </c>
      <c r="K7" s="182" t="s">
        <v>17</v>
      </c>
      <c r="L7" s="182" t="s">
        <v>18</v>
      </c>
      <c r="M7" s="182" t="s">
        <v>19</v>
      </c>
      <c r="N7" s="182" t="s">
        <v>20</v>
      </c>
    </row>
    <row r="8" spans="1:15" s="6" customFormat="1" ht="30" hidden="1" customHeight="1">
      <c r="A8" s="133">
        <v>2016</v>
      </c>
      <c r="B8" s="202">
        <f>SUM(C8:N8)</f>
        <v>1204.1999999999998</v>
      </c>
      <c r="C8" s="203">
        <v>24.7</v>
      </c>
      <c r="D8" s="203">
        <v>45.7</v>
      </c>
      <c r="E8" s="203">
        <v>29.6</v>
      </c>
      <c r="F8" s="203">
        <v>70.400000000000006</v>
      </c>
      <c r="G8" s="203">
        <v>34.1</v>
      </c>
      <c r="H8" s="203">
        <v>64.400000000000006</v>
      </c>
      <c r="I8" s="204">
        <v>377.1</v>
      </c>
      <c r="J8" s="204">
        <v>259.39999999999998</v>
      </c>
      <c r="K8" s="204">
        <v>93.8</v>
      </c>
      <c r="L8" s="204">
        <v>82.2</v>
      </c>
      <c r="M8" s="204">
        <v>32.6</v>
      </c>
      <c r="N8" s="204">
        <v>90.2</v>
      </c>
    </row>
    <row r="9" spans="1:15" s="6" customFormat="1" ht="30" hidden="1" customHeight="1">
      <c r="A9" s="133">
        <v>2017</v>
      </c>
      <c r="B9" s="202">
        <f>SUM(C9:N9)</f>
        <v>1081.9000000000001</v>
      </c>
      <c r="C9" s="203">
        <v>48.5</v>
      </c>
      <c r="D9" s="203">
        <v>3.5</v>
      </c>
      <c r="E9" s="203">
        <v>48.5</v>
      </c>
      <c r="F9" s="203">
        <v>39.799999999999997</v>
      </c>
      <c r="G9" s="203">
        <v>25</v>
      </c>
      <c r="H9" s="203">
        <v>27.2</v>
      </c>
      <c r="I9" s="204">
        <v>238.1</v>
      </c>
      <c r="J9" s="204">
        <v>444.1</v>
      </c>
      <c r="K9" s="204">
        <v>45.7</v>
      </c>
      <c r="L9" s="204">
        <v>114.5</v>
      </c>
      <c r="M9" s="204">
        <v>41.5</v>
      </c>
      <c r="N9" s="204">
        <v>5.5</v>
      </c>
    </row>
    <row r="10" spans="1:15" s="6" customFormat="1" ht="35.1" hidden="1" customHeight="1">
      <c r="A10" s="133">
        <v>2018</v>
      </c>
      <c r="B10" s="134">
        <v>1548.1000000000001</v>
      </c>
      <c r="C10" s="135">
        <v>2.8</v>
      </c>
      <c r="D10" s="135">
        <v>43.5</v>
      </c>
      <c r="E10" s="135">
        <v>72.3</v>
      </c>
      <c r="F10" s="135">
        <v>151.80000000000001</v>
      </c>
      <c r="G10" s="135">
        <v>133</v>
      </c>
      <c r="H10" s="135">
        <v>44.7</v>
      </c>
      <c r="I10" s="136">
        <v>204</v>
      </c>
      <c r="J10" s="136">
        <v>432.2</v>
      </c>
      <c r="K10" s="136">
        <v>171.7</v>
      </c>
      <c r="L10" s="136">
        <v>232.5</v>
      </c>
      <c r="M10" s="136">
        <v>43.2</v>
      </c>
      <c r="N10" s="136">
        <v>16.399999999999999</v>
      </c>
      <c r="O10" s="39"/>
    </row>
    <row r="11" spans="1:15" s="6" customFormat="1" ht="35.1" customHeight="1">
      <c r="A11" s="133">
        <v>2019</v>
      </c>
      <c r="B11" s="134">
        <v>1569.7</v>
      </c>
      <c r="C11" s="135">
        <v>17.600000000000001</v>
      </c>
      <c r="D11" s="135">
        <v>13.7</v>
      </c>
      <c r="E11" s="135">
        <v>39.299999999999997</v>
      </c>
      <c r="F11" s="135">
        <v>77.5</v>
      </c>
      <c r="G11" s="135">
        <v>2.6</v>
      </c>
      <c r="H11" s="135">
        <v>122.4</v>
      </c>
      <c r="I11" s="136">
        <v>251</v>
      </c>
      <c r="J11" s="136">
        <v>260.39999999999998</v>
      </c>
      <c r="K11" s="136">
        <v>219.6</v>
      </c>
      <c r="L11" s="136">
        <v>432.1</v>
      </c>
      <c r="M11" s="136">
        <v>127</v>
      </c>
      <c r="N11" s="136">
        <v>6.5</v>
      </c>
      <c r="O11" s="39"/>
    </row>
    <row r="12" spans="1:15" s="6" customFormat="1" ht="35.1" customHeight="1">
      <c r="A12" s="133">
        <v>2020</v>
      </c>
      <c r="B12" s="134">
        <v>1801.6999999999998</v>
      </c>
      <c r="C12" s="135">
        <v>102.7</v>
      </c>
      <c r="D12" s="135">
        <v>70.7</v>
      </c>
      <c r="E12" s="135">
        <v>48.8</v>
      </c>
      <c r="F12" s="135">
        <v>68.5</v>
      </c>
      <c r="G12" s="135">
        <v>111.5</v>
      </c>
      <c r="H12" s="135">
        <v>244.4</v>
      </c>
      <c r="I12" s="136">
        <v>435.7</v>
      </c>
      <c r="J12" s="136">
        <v>171.1</v>
      </c>
      <c r="K12" s="136">
        <v>541.70000000000005</v>
      </c>
      <c r="L12" s="136">
        <v>0.2</v>
      </c>
      <c r="M12" s="136">
        <v>5.8</v>
      </c>
      <c r="N12" s="136">
        <v>0.6</v>
      </c>
      <c r="O12" s="39"/>
    </row>
    <row r="13" spans="1:15" s="6" customFormat="1" ht="35.1" customHeight="1">
      <c r="A13" s="133">
        <v>2021</v>
      </c>
      <c r="B13" s="134">
        <v>1392.3999999999999</v>
      </c>
      <c r="C13" s="135">
        <v>13</v>
      </c>
      <c r="D13" s="135">
        <v>5.6</v>
      </c>
      <c r="E13" s="135">
        <v>115.7</v>
      </c>
      <c r="F13" s="135">
        <v>115</v>
      </c>
      <c r="G13" s="135">
        <v>157.6</v>
      </c>
      <c r="H13" s="135">
        <v>30.4</v>
      </c>
      <c r="I13" s="136">
        <v>146</v>
      </c>
      <c r="J13" s="136">
        <v>479.1</v>
      </c>
      <c r="K13" s="136">
        <v>128.69999999999999</v>
      </c>
      <c r="L13" s="136">
        <v>143.1</v>
      </c>
      <c r="M13" s="136">
        <v>16.600000000000001</v>
      </c>
      <c r="N13" s="136">
        <v>41.6</v>
      </c>
      <c r="O13" s="39"/>
    </row>
    <row r="14" spans="1:15" s="6" customFormat="1" ht="35.1" customHeight="1">
      <c r="A14" s="133">
        <v>2022</v>
      </c>
      <c r="B14" s="134">
        <v>1528.7000000000003</v>
      </c>
      <c r="C14" s="135">
        <v>5.8</v>
      </c>
      <c r="D14" s="135">
        <v>3.2</v>
      </c>
      <c r="E14" s="135">
        <v>100</v>
      </c>
      <c r="F14" s="135">
        <v>65.099999999999994</v>
      </c>
      <c r="G14" s="135">
        <v>6.5</v>
      </c>
      <c r="H14" s="135">
        <v>168.4</v>
      </c>
      <c r="I14" s="136">
        <v>239.4</v>
      </c>
      <c r="J14" s="136">
        <v>303.3</v>
      </c>
      <c r="K14" s="136">
        <v>235.9</v>
      </c>
      <c r="L14" s="136">
        <v>347.7</v>
      </c>
      <c r="M14" s="136">
        <v>53.4</v>
      </c>
      <c r="N14" s="136">
        <v>0</v>
      </c>
      <c r="O14" s="39"/>
    </row>
    <row r="15" spans="1:15" s="6" customFormat="1" ht="35.1" customHeight="1">
      <c r="A15" s="133">
        <v>2023</v>
      </c>
      <c r="B15" s="134">
        <v>1634.1</v>
      </c>
      <c r="C15" s="137">
        <v>97.3</v>
      </c>
      <c r="D15" s="137">
        <v>50.4</v>
      </c>
      <c r="E15" s="137">
        <v>9.3000000000000007</v>
      </c>
      <c r="F15" s="137">
        <v>32.700000000000003</v>
      </c>
      <c r="G15" s="137">
        <v>91.4</v>
      </c>
      <c r="H15" s="137">
        <v>171.3</v>
      </c>
      <c r="I15" s="137">
        <v>109.1</v>
      </c>
      <c r="J15" s="137">
        <v>502.9</v>
      </c>
      <c r="K15" s="137">
        <v>240.1</v>
      </c>
      <c r="L15" s="137">
        <v>21.3</v>
      </c>
      <c r="M15" s="137">
        <v>59.9</v>
      </c>
      <c r="N15" s="137">
        <v>248.4</v>
      </c>
      <c r="O15" s="39"/>
    </row>
    <row r="16" spans="1:15" s="6" customFormat="1" ht="35.1" customHeight="1" thickBot="1">
      <c r="A16" s="138">
        <v>2024</v>
      </c>
      <c r="B16" s="139">
        <f>SUM(C16:N16)</f>
        <v>1450.0999999999997</v>
      </c>
      <c r="C16" s="210">
        <v>31.3</v>
      </c>
      <c r="D16" s="210">
        <v>165.6</v>
      </c>
      <c r="E16" s="210">
        <v>66.599999999999994</v>
      </c>
      <c r="F16" s="210">
        <v>38.700000000000003</v>
      </c>
      <c r="G16" s="210">
        <v>84.6</v>
      </c>
      <c r="H16" s="210">
        <v>89.1</v>
      </c>
      <c r="I16" s="210">
        <v>116.6</v>
      </c>
      <c r="J16" s="210">
        <v>77.400000000000006</v>
      </c>
      <c r="K16" s="210">
        <v>546.29999999999995</v>
      </c>
      <c r="L16" s="210">
        <v>163.1</v>
      </c>
      <c r="M16" s="210">
        <v>54.7</v>
      </c>
      <c r="N16" s="210">
        <v>16.100000000000001</v>
      </c>
    </row>
    <row r="17" spans="1:15" s="1" customFormat="1" ht="17.100000000000001" customHeight="1">
      <c r="A17" s="227" t="s">
        <v>322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7"/>
    </row>
    <row r="18" spans="1:15" ht="16.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</sheetData>
  <mergeCells count="4">
    <mergeCell ref="A17:N17"/>
    <mergeCell ref="A2:N2"/>
    <mergeCell ref="A3:N3"/>
    <mergeCell ref="M5:N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pageOrder="overThenDown" orientation="portrait" useFirstPageNumber="1" r:id="rId1"/>
  <headerFooter scaleWithDoc="0" alignWithMargins="0"/>
  <ignoredErrors>
    <ignoredError sqref="B8:B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1.행정구역</vt:lpstr>
      <vt:lpstr>2.토지지목별현황</vt:lpstr>
      <vt:lpstr>3.일기일수</vt:lpstr>
      <vt:lpstr>4.기상개황</vt:lpstr>
      <vt:lpstr>5.강수량</vt:lpstr>
      <vt:lpstr>'1.행정구역'!Print_Area</vt:lpstr>
      <vt:lpstr>'3.일기일수'!Print_Area</vt:lpstr>
      <vt:lpstr>'4.기상개황'!Print_Area</vt:lpstr>
      <vt:lpstr>'5.강수량'!Print_Area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2026-06-10T06:32:17Z</cp:lastPrinted>
  <dcterms:created xsi:type="dcterms:W3CDTF">2010-02-08T05:22:34Z</dcterms:created>
  <dcterms:modified xsi:type="dcterms:W3CDTF">2026-06-10T06:37:19Z</dcterms:modified>
</cp:coreProperties>
</file>